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 activeTab="1"/>
  </bookViews>
  <sheets>
    <sheet name="Приложение 3" sheetId="4" r:id="rId1"/>
    <sheet name="Приложения 1,2" sheetId="1" r:id="rId2"/>
  </sheets>
  <externalReferences>
    <externalReference r:id="rId3"/>
  </externalReferences>
  <definedNames>
    <definedName name="_xlnm.Print_Area" localSheetId="0">'Приложение 3'!$A$1:$L$22</definedName>
  </definedNames>
  <calcPr calcId="145621"/>
</workbook>
</file>

<file path=xl/calcChain.xml><?xml version="1.0" encoding="utf-8"?>
<calcChain xmlns="http://schemas.openxmlformats.org/spreadsheetml/2006/main">
  <c r="V15" i="4" l="1"/>
  <c r="T15" i="4"/>
  <c r="V13" i="4"/>
  <c r="T13" i="4" l="1"/>
  <c r="U15" i="4"/>
  <c r="U13" i="4"/>
  <c r="C50" i="1"/>
  <c r="M36" i="1"/>
  <c r="H24" i="1" l="1"/>
  <c r="H48" i="1"/>
</calcChain>
</file>

<file path=xl/comments1.xml><?xml version="1.0" encoding="utf-8"?>
<comments xmlns="http://schemas.openxmlformats.org/spreadsheetml/2006/main">
  <authors>
    <author>Автор</author>
  </authors>
  <commentList>
    <comment ref="E1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  <comment ref="N1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<sst xmlns="http://schemas.openxmlformats.org/spreadsheetml/2006/main" count="272" uniqueCount="116">
  <si>
    <t>Вид помощи</t>
  </si>
  <si>
    <t>№ строки</t>
  </si>
  <si>
    <t>Единица измерения</t>
  </si>
  <si>
    <t>Территориальные нормативы объёмов медицинской помощи на 1 застрахованное лицо в год</t>
  </si>
  <si>
    <t>Территориальные нормативы финансовых затрат на единицу  объёма медицинской помощи (руб.)</t>
  </si>
  <si>
    <t>Подушевые нормативы финансирования ТПОМС</t>
  </si>
  <si>
    <t xml:space="preserve">Стоимость территорильной программы ОМС по источникам ее финансового обеспечения </t>
  </si>
  <si>
    <t>руб. на 1 застр. лицо в год</t>
  </si>
  <si>
    <t>тыс.руб</t>
  </si>
  <si>
    <t>В % к итогу</t>
  </si>
  <si>
    <t>ИТОГО:</t>
  </si>
  <si>
    <t>из средств бюджета</t>
  </si>
  <si>
    <t>из средств ОМС</t>
  </si>
  <si>
    <t>средства бюджета</t>
  </si>
  <si>
    <t>средства ОМС</t>
  </si>
  <si>
    <t>ВСЕГО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</si>
  <si>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</si>
  <si>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</si>
  <si>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</si>
  <si>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</si>
  <si>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</si>
  <si>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</si>
  <si>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</si>
  <si>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</si>
  <si>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</si>
  <si>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</si>
  <si>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</si>
  <si>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</si>
  <si>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III. Медицинская помощь в рамках территориальной программы ОМС:</t>
  </si>
  <si>
    <t>х</t>
  </si>
  <si>
    <t xml:space="preserve"> - скорая медицинская помощь</t>
  </si>
  <si>
    <t>вызов</t>
  </si>
  <si>
    <t xml:space="preserve"> - амбулаторная помощь</t>
  </si>
  <si>
    <t>посещение</t>
  </si>
  <si>
    <t xml:space="preserve"> 3.1</t>
  </si>
  <si>
    <t>посещений с профилактической целью</t>
  </si>
  <si>
    <t xml:space="preserve"> 3.2</t>
  </si>
  <si>
    <t>посещений по неотложной медицинской помощи</t>
  </si>
  <si>
    <t xml:space="preserve"> 3.3</t>
  </si>
  <si>
    <t>обращений</t>
  </si>
  <si>
    <t xml:space="preserve"> - в условиях стационара,                              в том числе:</t>
  </si>
  <si>
    <t xml:space="preserve"> 4.1.</t>
  </si>
  <si>
    <t>зак. случаев</t>
  </si>
  <si>
    <t xml:space="preserve"> 4.2.</t>
  </si>
  <si>
    <t>койко-дни</t>
  </si>
  <si>
    <t xml:space="preserve"> медицинская реабилитация</t>
  </si>
  <si>
    <t>4.3.</t>
  </si>
  <si>
    <t>высокотехнологичная медицинская помощь</t>
  </si>
  <si>
    <t xml:space="preserve"> 4.4.</t>
  </si>
  <si>
    <t xml:space="preserve"> - дневные стационары</t>
  </si>
  <si>
    <t xml:space="preserve"> 5.</t>
  </si>
  <si>
    <t>пациенто-дни</t>
  </si>
  <si>
    <t>затраты на АУП в системе ОМС</t>
  </si>
  <si>
    <t>Население:</t>
  </si>
  <si>
    <t>тыс.чел.</t>
  </si>
  <si>
    <t>застрахованное</t>
  </si>
  <si>
    <t>Объёмы мед.помощи:</t>
  </si>
  <si>
    <t>норматив</t>
  </si>
  <si>
    <t>скорая медицинская помощь</t>
  </si>
  <si>
    <t>вызовов</t>
  </si>
  <si>
    <t>амбулаторая помощь</t>
  </si>
  <si>
    <t>посещ.</t>
  </si>
  <si>
    <t>профилактические посещения</t>
  </si>
  <si>
    <t>неотложная помощь (посещений)</t>
  </si>
  <si>
    <t>обращений по заболеванию</t>
  </si>
  <si>
    <t>стационарная помощь, в том числе:</t>
  </si>
  <si>
    <t>случай госпитализации</t>
  </si>
  <si>
    <t>койко-дней</t>
  </si>
  <si>
    <t xml:space="preserve"> - медицинская реабилитация</t>
  </si>
  <si>
    <t xml:space="preserve"> - высокотехнологичная медицинская помощь</t>
  </si>
  <si>
    <t>дневные стационары</t>
  </si>
  <si>
    <t>пациенто-дней</t>
  </si>
  <si>
    <t>Сводный утвержденный расчёт стоимости Территориальной программы ОМС  на 2015 год</t>
  </si>
  <si>
    <t xml:space="preserve"> Расчёт потребности в финансовом обеспечении Территориальной программы ОМСна 2015 год</t>
  </si>
  <si>
    <t>Приложение № 2</t>
  </si>
  <si>
    <t xml:space="preserve">Приложение № 1 </t>
  </si>
  <si>
    <t>заседания Комиссии по разработке</t>
  </si>
  <si>
    <t>Стоимость территориальной программы государственных гарантий бесплатного оказания гражданам медицинской помощи по источникам финансового обеспечения на 2015 год и на плановый период 2016 и 2017 годов</t>
  </si>
  <si>
    <t xml:space="preserve"> - численность на 2015 год</t>
  </si>
  <si>
    <t>Источники финансового обеспечения территориальной программы государственных гарантий оказания гражданам Российской Федерации бесплатной медицинской помощи</t>
  </si>
  <si>
    <t>№ стр.</t>
  </si>
  <si>
    <t>2015 год</t>
  </si>
  <si>
    <t>2016 год</t>
  </si>
  <si>
    <t>2017 год</t>
  </si>
  <si>
    <t xml:space="preserve"> - численность на 01.04.2014 года для расчёта ТПОМС на 2016,2017 года</t>
  </si>
  <si>
    <t>Потребность в финансовом обеспечении территориальной программы</t>
  </si>
  <si>
    <t>Утвержденная стоимость территориальной программы</t>
  </si>
  <si>
    <t>Дефицит утверждённой стоимости программы к расчётной</t>
  </si>
  <si>
    <t>Стоимость территориальной программы</t>
  </si>
  <si>
    <t>всего (млн.руб.)</t>
  </si>
  <si>
    <t>на одного человека (одно застрахованное лицо по ОМС) в год (руб.)</t>
  </si>
  <si>
    <t>1</t>
  </si>
  <si>
    <t>Стоимость территориальной программы государственных гарантий всего (сумма строк 02+03) в том числе:</t>
  </si>
  <si>
    <t>01</t>
  </si>
  <si>
    <t>I Средства консолидированного бюджета субъекта Российской Федерации*</t>
  </si>
  <si>
    <t>02</t>
  </si>
  <si>
    <t>II Стоимость территориальной программы ОМС всего (сумма строк 04+12)                                                                                     в том числе</t>
  </si>
  <si>
    <t>03</t>
  </si>
  <si>
    <t>1. Стоимость территориальной программы ОМС за счет средств обязательного медицинского страхования (сумма строк 05+06+09) в том числе:</t>
  </si>
  <si>
    <t>04</t>
  </si>
  <si>
    <t>1.1. субъвенции из бюджета ФОМС</t>
  </si>
  <si>
    <t>05</t>
  </si>
  <si>
    <t>1.2. - межбюджетные трансферты бюджетов субъектов Российской Федерации на финансовое обеспечение территориальной программы обязательного медицинского  страхования в части базовой программы ОМС</t>
  </si>
  <si>
    <t>06</t>
  </si>
  <si>
    <t xml:space="preserve"> 1.2.1. Межбюджетные трансферты, передаваемые из бюджета субъекта Российской Федерации в бюджет территориального фонда обязательного медицинского страхования на финансовое обеспечение скорой медицинской помощи (за исключением специализированной (санитарно-авиационной) скорой медицинской помощи</t>
  </si>
  <si>
    <t>07</t>
  </si>
  <si>
    <t xml:space="preserve"> 1.2.2. Межбюджетные трансферты, передаваемые из бюджета субъекта Российской Федерации в бюджет территориального фонда обязательного медицинского страхования на финансовое обеспечение расходов, включаемых в структупу тарифа на оплату медицинской помощи в соответствии с частью 7 статьи 35 Федерального закона от 29.11.2010 "Об обязательном медицинском страховании в Российской Федерации"</t>
  </si>
  <si>
    <t>08</t>
  </si>
  <si>
    <t>1.3. прочие поступления</t>
  </si>
  <si>
    <t>09</t>
  </si>
  <si>
    <t>2.  Межбюджетные трансферты бюджетов субъектов Российской Федерации на финансовое обеспечение дополнительных видов и условий оказания медицинской помощи, не установленных базовой программой ОМС, в том числе:</t>
  </si>
  <si>
    <t>2.1. Межбюджетные трансферты, передаваемые из бюджета субъекта Российской Федерации в бюджет территориального фонда обязательного медицинского страхования на финансовое обеспечение скорой медицинской помощи (за исключением специализированной (санитарно-авиационной) скорой медицинской помощи)</t>
  </si>
  <si>
    <t xml:space="preserve"> 2.2. Межбюджетные трансферты, передаваемые из бюджета субъекта Российской Федерации в бюджет территориального фонда обязательного медицинского страхования на финансовое обеспечение расходов, включаемых в структуру тарифа на оплату медицинской помощи в соответствии с частью 7 статьи 35 Федерального закона от 29.11.2010 " "Об обязательном медицинском страховании в Российской Федерации"</t>
  </si>
  <si>
    <t>Приложение № 3</t>
  </si>
  <si>
    <t>к Решению № 06-03 протокола</t>
  </si>
  <si>
    <t>ТПОМС  от 15.07.2015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</si>
</sst>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* #,##0.00&quot;р.&quot;_-;\-* #,##0.00&quot;р.&quot;_-;_-* &quot;-&quot;??&quot;р.&quot;_-;_-@_-"/>
    <numFmt numFmtId="164" formatCode="#,##0.0"/>
    <numFmt numFmtId="165" formatCode="#,##0.000"/>
    <numFmt numFmtId="166" formatCode="0.0"/>
    <numFmt numFmtId="167" formatCode="0.000"/>
    <numFmt numFmtId="168" formatCode="#,##0.0000"/>
    <numFmt numFmtId="169" formatCode="0.0000"/>
    <numFmt numFmtId="170" formatCode="0.000000"/>
  </numFmts>
  <fonts count="36" x14ac:knownFonts="1">
    <font>
      <sz val="11"/>
      <color theme="1"/>
      <name val="Calibri"/>
      <family val="2"/>
      <scheme val="minor"/>
    </font>
    <font>
      <b/>
      <u/>
      <sz val="11"/>
      <color indexed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b/>
      <sz val="12"/>
      <color theme="3" tint="-0.249977111117893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12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1"/>
      <color indexed="12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b/>
      <sz val="10"/>
      <color rgb="FF002060"/>
      <name val="Times New Roman"/>
      <family val="1"/>
      <charset val="204"/>
    </font>
    <font>
      <b/>
      <sz val="12"/>
      <color rgb="FF00206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2"/>
      <color rgb="FFC00000"/>
      <name val="Times New Roman"/>
      <family val="1"/>
      <charset val="204"/>
    </font>
    <font>
      <b/>
      <sz val="11"/>
      <color rgb="FFC00000"/>
      <name val="Times New Roman"/>
      <family val="1"/>
      <charset val="204"/>
    </font>
    <font>
      <b/>
      <u/>
      <sz val="12"/>
      <color theme="7" tint="-0.499984740745262"/>
      <name val="Times New Roman"/>
      <family val="1"/>
      <charset val="204"/>
    </font>
    <font>
      <b/>
      <sz val="12"/>
      <color theme="7" tint="-0.499984740745262"/>
      <name val="Times New Roman"/>
      <family val="1"/>
      <charset val="204"/>
    </font>
    <font>
      <b/>
      <sz val="10"/>
      <color theme="7" tint="-0.499984740745262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sz val="10"/>
      <name val="Arial Cyr"/>
      <charset val="204"/>
    </font>
    <font>
      <b/>
      <sz val="9"/>
      <color indexed="8"/>
      <name val="Times New Roman"/>
      <family val="1"/>
      <charset val="204"/>
    </font>
    <font>
      <b/>
      <sz val="12"/>
      <color indexed="16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16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1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8"/>
      <name val="Times New Roman"/>
      <family val="1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8"/>
      </bottom>
      <diagonal/>
    </border>
    <border>
      <left/>
      <right style="double">
        <color indexed="64"/>
      </right>
      <top style="double">
        <color indexed="64"/>
      </top>
      <bottom style="thin">
        <color indexed="8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double">
        <color indexed="64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64"/>
      </right>
      <top style="thin">
        <color indexed="8"/>
      </top>
      <bottom/>
      <diagonal/>
    </border>
    <border>
      <left style="double">
        <color indexed="64"/>
      </left>
      <right style="thin">
        <color indexed="8"/>
      </right>
      <top style="thin">
        <color indexed="8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8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8"/>
      </top>
      <bottom style="thin">
        <color indexed="8"/>
      </bottom>
      <diagonal/>
    </border>
    <border>
      <left style="double">
        <color indexed="64"/>
      </left>
      <right style="double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8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8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25" fillId="0" borderId="0"/>
    <xf numFmtId="44" fontId="25" fillId="0" borderId="0" applyFont="0" applyFill="0" applyBorder="0" applyAlignment="0" applyProtection="0"/>
  </cellStyleXfs>
  <cellXfs count="297">
    <xf numFmtId="0" fontId="0" fillId="0" borderId="0" xfId="0"/>
    <xf numFmtId="0" fontId="2" fillId="0" borderId="0" xfId="0" applyFont="1"/>
    <xf numFmtId="0" fontId="1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4" fillId="0" borderId="13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49" fontId="5" fillId="0" borderId="9" xfId="0" applyNumberFormat="1" applyFont="1" applyBorder="1" applyAlignment="1" applyProtection="1">
      <alignment horizontal="center" vertical="center" wrapText="1"/>
      <protection locked="0"/>
    </xf>
    <xf numFmtId="49" fontId="5" fillId="0" borderId="13" xfId="0" applyNumberFormat="1" applyFont="1" applyBorder="1" applyAlignment="1" applyProtection="1">
      <alignment horizontal="center" vertical="center" wrapText="1"/>
      <protection locked="0"/>
    </xf>
    <xf numFmtId="49" fontId="5" fillId="0" borderId="10" xfId="0" applyNumberFormat="1" applyFont="1" applyBorder="1" applyAlignment="1" applyProtection="1">
      <alignment horizontal="center" vertical="center" wrapText="1"/>
      <protection locked="0"/>
    </xf>
    <xf numFmtId="4" fontId="6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15" xfId="0" applyFont="1" applyBorder="1" applyAlignment="1" applyProtection="1">
      <alignment vertical="center" wrapText="1"/>
      <protection locked="0"/>
    </xf>
    <xf numFmtId="0" fontId="2" fillId="0" borderId="16" xfId="0" applyFont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 applyProtection="1">
      <alignment vertical="center" wrapText="1"/>
      <protection locked="0"/>
    </xf>
    <xf numFmtId="0" fontId="5" fillId="0" borderId="16" xfId="0" applyFont="1" applyBorder="1" applyAlignment="1" applyProtection="1">
      <alignment vertical="center" wrapText="1"/>
    </xf>
    <xf numFmtId="0" fontId="5" fillId="0" borderId="17" xfId="0" applyFont="1" applyBorder="1" applyAlignment="1" applyProtection="1">
      <alignment horizontal="center" vertical="center" wrapText="1"/>
    </xf>
    <xf numFmtId="0" fontId="5" fillId="0" borderId="18" xfId="0" applyFont="1" applyBorder="1" applyAlignment="1" applyProtection="1">
      <alignment horizontal="center" vertical="center" wrapText="1"/>
    </xf>
    <xf numFmtId="0" fontId="5" fillId="0" borderId="19" xfId="0" applyFont="1" applyBorder="1" applyAlignment="1" applyProtection="1">
      <alignment vertical="center" wrapText="1"/>
    </xf>
    <xf numFmtId="4" fontId="5" fillId="0" borderId="20" xfId="0" applyNumberFormat="1" applyFont="1" applyBorder="1" applyAlignment="1" applyProtection="1">
      <alignment horizontal="center" vertical="center" wrapText="1"/>
    </xf>
    <xf numFmtId="4" fontId="5" fillId="0" borderId="21" xfId="0" applyNumberFormat="1" applyFont="1" applyBorder="1" applyAlignment="1" applyProtection="1">
      <alignment vertical="center" wrapText="1"/>
    </xf>
    <xf numFmtId="4" fontId="5" fillId="0" borderId="18" xfId="0" applyNumberFormat="1" applyFont="1" applyBorder="1" applyAlignment="1" applyProtection="1">
      <alignment vertical="center" wrapText="1"/>
    </xf>
    <xf numFmtId="4" fontId="5" fillId="0" borderId="19" xfId="0" applyNumberFormat="1" applyFont="1" applyBorder="1" applyAlignment="1" applyProtection="1">
      <alignment vertical="center" wrapText="1"/>
    </xf>
    <xf numFmtId="164" fontId="5" fillId="0" borderId="22" xfId="0" applyNumberFormat="1" applyFont="1" applyBorder="1" applyAlignment="1" applyProtection="1">
      <alignment vertical="center" wrapText="1"/>
    </xf>
    <xf numFmtId="0" fontId="7" fillId="0" borderId="0" xfId="0" applyFont="1"/>
    <xf numFmtId="4" fontId="2" fillId="0" borderId="0" xfId="0" applyNumberFormat="1" applyFont="1"/>
    <xf numFmtId="0" fontId="5" fillId="0" borderId="0" xfId="0" applyFont="1"/>
    <xf numFmtId="4" fontId="5" fillId="0" borderId="0" xfId="0" applyNumberFormat="1" applyFont="1"/>
    <xf numFmtId="0" fontId="2" fillId="0" borderId="23" xfId="0" applyFont="1" applyBorder="1" applyAlignment="1" applyProtection="1">
      <alignment horizontal="left" vertical="center" wrapText="1"/>
      <protection locked="0"/>
    </xf>
    <xf numFmtId="0" fontId="8" fillId="0" borderId="24" xfId="0" applyFon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vertical="center" wrapText="1"/>
      <protection locked="0"/>
    </xf>
    <xf numFmtId="165" fontId="2" fillId="0" borderId="24" xfId="0" applyNumberFormat="1" applyFont="1" applyBorder="1" applyAlignment="1" applyProtection="1">
      <alignment vertical="center" wrapText="1"/>
    </xf>
    <xf numFmtId="4" fontId="2" fillId="0" borderId="25" xfId="0" applyNumberFormat="1" applyFont="1" applyBorder="1" applyAlignment="1" applyProtection="1">
      <alignment horizontal="center" vertical="center" wrapText="1"/>
    </xf>
    <xf numFmtId="4" fontId="2" fillId="0" borderId="26" xfId="0" applyNumberFormat="1" applyFont="1" applyBorder="1" applyAlignment="1" applyProtection="1">
      <alignment horizontal="center" vertical="center" wrapText="1"/>
    </xf>
    <xf numFmtId="4" fontId="2" fillId="0" borderId="27" xfId="0" applyNumberFormat="1" applyFont="1" applyBorder="1" applyAlignment="1" applyProtection="1">
      <alignment vertical="center" wrapText="1"/>
    </xf>
    <xf numFmtId="0" fontId="2" fillId="0" borderId="25" xfId="0" applyFont="1" applyBorder="1" applyAlignment="1" applyProtection="1">
      <alignment horizontal="center" vertical="center" wrapText="1"/>
    </xf>
    <xf numFmtId="4" fontId="2" fillId="0" borderId="26" xfId="0" applyNumberFormat="1" applyFont="1" applyBorder="1" applyAlignment="1" applyProtection="1">
      <alignment vertical="center" wrapText="1"/>
    </xf>
    <xf numFmtId="4" fontId="2" fillId="0" borderId="28" xfId="0" applyNumberFormat="1" applyFont="1" applyBorder="1" applyAlignment="1" applyProtection="1">
      <alignment vertical="center" wrapText="1"/>
    </xf>
    <xf numFmtId="166" fontId="2" fillId="0" borderId="29" xfId="0" applyNumberFormat="1" applyFont="1" applyBorder="1" applyAlignment="1" applyProtection="1">
      <alignment vertical="center" wrapText="1"/>
    </xf>
    <xf numFmtId="166" fontId="9" fillId="0" borderId="0" xfId="0" applyNumberFormat="1" applyFont="1"/>
    <xf numFmtId="4" fontId="2" fillId="0" borderId="27" xfId="0" applyNumberFormat="1" applyFont="1" applyBorder="1" applyAlignment="1" applyProtection="1">
      <alignment horizontal="right" vertical="center" wrapText="1"/>
    </xf>
    <xf numFmtId="16" fontId="10" fillId="0" borderId="24" xfId="0" applyNumberFormat="1" applyFont="1" applyBorder="1" applyAlignment="1" applyProtection="1">
      <alignment horizontal="center" vertical="center" wrapText="1"/>
      <protection locked="0"/>
    </xf>
    <xf numFmtId="0" fontId="10" fillId="0" borderId="23" xfId="0" applyFont="1" applyBorder="1" applyAlignment="1" applyProtection="1">
      <alignment vertical="center" wrapText="1"/>
      <protection locked="0"/>
    </xf>
    <xf numFmtId="165" fontId="11" fillId="0" borderId="24" xfId="0" applyNumberFormat="1" applyFont="1" applyBorder="1" applyAlignment="1" applyProtection="1">
      <alignment vertical="center" wrapText="1"/>
    </xf>
    <xf numFmtId="4" fontId="10" fillId="0" borderId="25" xfId="0" applyNumberFormat="1" applyFont="1" applyBorder="1" applyAlignment="1" applyProtection="1">
      <alignment horizontal="center" vertical="center" wrapText="1"/>
    </xf>
    <xf numFmtId="4" fontId="10" fillId="0" borderId="26" xfId="0" applyNumberFormat="1" applyFont="1" applyBorder="1" applyAlignment="1" applyProtection="1">
      <alignment horizontal="center" vertical="center" wrapText="1"/>
    </xf>
    <xf numFmtId="4" fontId="11" fillId="0" borderId="27" xfId="0" applyNumberFormat="1" applyFont="1" applyBorder="1" applyAlignment="1" applyProtection="1">
      <alignment horizontal="right" vertical="center" wrapText="1"/>
    </xf>
    <xf numFmtId="4" fontId="11" fillId="0" borderId="25" xfId="0" applyNumberFormat="1" applyFont="1" applyBorder="1" applyAlignment="1" applyProtection="1">
      <alignment horizontal="center" vertical="center" wrapText="1"/>
    </xf>
    <xf numFmtId="4" fontId="12" fillId="0" borderId="27" xfId="0" applyNumberFormat="1" applyFont="1" applyBorder="1" applyAlignment="1" applyProtection="1">
      <alignment vertical="center" wrapText="1"/>
    </xf>
    <xf numFmtId="0" fontId="11" fillId="0" borderId="25" xfId="0" applyFont="1" applyBorder="1" applyAlignment="1" applyProtection="1">
      <alignment horizontal="center" vertical="center" wrapText="1"/>
    </xf>
    <xf numFmtId="4" fontId="11" fillId="0" borderId="26" xfId="0" applyNumberFormat="1" applyFont="1" applyBorder="1" applyAlignment="1" applyProtection="1">
      <alignment vertical="center" wrapText="1"/>
    </xf>
    <xf numFmtId="4" fontId="11" fillId="0" borderId="28" xfId="0" applyNumberFormat="1" applyFont="1" applyBorder="1" applyAlignment="1" applyProtection="1">
      <alignment vertical="center" wrapText="1"/>
    </xf>
    <xf numFmtId="166" fontId="12" fillId="0" borderId="29" xfId="0" applyNumberFormat="1" applyFont="1" applyBorder="1" applyAlignment="1" applyProtection="1">
      <alignment vertical="center" wrapText="1"/>
    </xf>
    <xf numFmtId="2" fontId="9" fillId="0" borderId="0" xfId="0" applyNumberFormat="1" applyFont="1"/>
    <xf numFmtId="0" fontId="10" fillId="0" borderId="24" xfId="0" applyFont="1" applyBorder="1" applyAlignment="1" applyProtection="1">
      <alignment horizontal="center" vertical="center" wrapText="1"/>
      <protection locked="0"/>
    </xf>
    <xf numFmtId="167" fontId="2" fillId="0" borderId="0" xfId="0" applyNumberFormat="1" applyFont="1"/>
    <xf numFmtId="0" fontId="10" fillId="0" borderId="35" xfId="0" applyFont="1" applyBorder="1" applyAlignment="1" applyProtection="1">
      <alignment vertical="center" wrapText="1"/>
      <protection locked="0"/>
    </xf>
    <xf numFmtId="0" fontId="12" fillId="0" borderId="35" xfId="0" applyFont="1" applyBorder="1" applyAlignment="1" applyProtection="1">
      <alignment vertical="center" wrapText="1"/>
      <protection locked="0"/>
    </xf>
    <xf numFmtId="165" fontId="12" fillId="0" borderId="24" xfId="0" applyNumberFormat="1" applyFont="1" applyBorder="1" applyAlignment="1" applyProtection="1">
      <alignment vertical="center" wrapText="1"/>
    </xf>
    <xf numFmtId="4" fontId="12" fillId="0" borderId="25" xfId="0" applyNumberFormat="1" applyFont="1" applyBorder="1" applyAlignment="1" applyProtection="1">
      <alignment horizontal="center" vertical="center" wrapText="1"/>
    </xf>
    <xf numFmtId="4" fontId="12" fillId="0" borderId="26" xfId="0" applyNumberFormat="1" applyFont="1" applyBorder="1" applyAlignment="1" applyProtection="1">
      <alignment horizontal="center" vertical="center" wrapText="1"/>
    </xf>
    <xf numFmtId="0" fontId="12" fillId="0" borderId="25" xfId="0" applyFont="1" applyBorder="1" applyAlignment="1" applyProtection="1">
      <alignment horizontal="center" vertical="center" wrapText="1"/>
    </xf>
    <xf numFmtId="4" fontId="12" fillId="0" borderId="26" xfId="0" applyNumberFormat="1" applyFont="1" applyBorder="1" applyAlignment="1" applyProtection="1">
      <alignment vertical="center" wrapText="1"/>
    </xf>
    <xf numFmtId="4" fontId="12" fillId="0" borderId="28" xfId="0" applyNumberFormat="1" applyFont="1" applyBorder="1" applyAlignment="1" applyProtection="1">
      <alignment vertical="center" wrapText="1"/>
    </xf>
    <xf numFmtId="167" fontId="12" fillId="0" borderId="0" xfId="0" applyNumberFormat="1" applyFont="1"/>
    <xf numFmtId="0" fontId="12" fillId="0" borderId="0" xfId="0" applyFont="1"/>
    <xf numFmtId="168" fontId="12" fillId="0" borderId="24" xfId="0" applyNumberFormat="1" applyFont="1" applyBorder="1" applyAlignment="1" applyProtection="1">
      <alignment vertical="center" wrapText="1"/>
    </xf>
    <xf numFmtId="166" fontId="13" fillId="0" borderId="0" xfId="0" applyNumberFormat="1" applyFont="1"/>
    <xf numFmtId="0" fontId="2" fillId="0" borderId="23" xfId="0" applyFont="1" applyBorder="1" applyAlignment="1" applyProtection="1">
      <alignment vertical="center" wrapText="1"/>
      <protection locked="0"/>
    </xf>
    <xf numFmtId="0" fontId="2" fillId="0" borderId="11" xfId="0" applyFont="1" applyBorder="1" applyAlignment="1" applyProtection="1">
      <alignment vertical="center" wrapText="1"/>
      <protection locked="0"/>
    </xf>
    <xf numFmtId="0" fontId="8" fillId="0" borderId="11" xfId="0" applyFont="1" applyBorder="1" applyAlignment="1" applyProtection="1">
      <alignment vertical="center" wrapText="1"/>
      <protection locked="0"/>
    </xf>
    <xf numFmtId="165" fontId="2" fillId="0" borderId="12" xfId="0" applyNumberFormat="1" applyFont="1" applyBorder="1" applyAlignment="1" applyProtection="1">
      <alignment horizontal="center" vertical="center" wrapText="1"/>
    </xf>
    <xf numFmtId="4" fontId="2" fillId="0" borderId="38" xfId="0" applyNumberFormat="1" applyFont="1" applyBorder="1" applyAlignment="1" applyProtection="1">
      <alignment horizontal="center" vertical="center" wrapText="1"/>
    </xf>
    <xf numFmtId="4" fontId="2" fillId="0" borderId="39" xfId="0" applyNumberFormat="1" applyFont="1" applyBorder="1" applyAlignment="1" applyProtection="1">
      <alignment horizontal="center" vertical="center" wrapText="1"/>
    </xf>
    <xf numFmtId="4" fontId="2" fillId="0" borderId="40" xfId="0" applyNumberFormat="1" applyFont="1" applyBorder="1" applyAlignment="1" applyProtection="1">
      <alignment vertical="center" wrapText="1"/>
    </xf>
    <xf numFmtId="0" fontId="2" fillId="0" borderId="38" xfId="0" applyFont="1" applyBorder="1" applyAlignment="1" applyProtection="1">
      <alignment horizontal="center" vertical="center" wrapText="1"/>
    </xf>
    <xf numFmtId="4" fontId="2" fillId="0" borderId="39" xfId="0" applyNumberFormat="1" applyFont="1" applyBorder="1" applyAlignment="1" applyProtection="1">
      <alignment vertical="center" wrapText="1"/>
    </xf>
    <xf numFmtId="166" fontId="2" fillId="0" borderId="14" xfId="0" applyNumberFormat="1" applyFont="1" applyBorder="1" applyAlignment="1" applyProtection="1">
      <alignment vertical="center" wrapText="1"/>
    </xf>
    <xf numFmtId="2" fontId="2" fillId="0" borderId="0" xfId="0" applyNumberFormat="1" applyFont="1"/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41" xfId="0" applyFont="1" applyBorder="1" applyAlignment="1" applyProtection="1">
      <alignment horizontal="center" vertical="center" wrapText="1"/>
      <protection locked="0"/>
    </xf>
    <xf numFmtId="4" fontId="6" fillId="0" borderId="0" xfId="0" applyNumberFormat="1" applyFont="1"/>
    <xf numFmtId="2" fontId="5" fillId="0" borderId="0" xfId="0" applyNumberFormat="1" applyFont="1"/>
    <xf numFmtId="0" fontId="5" fillId="0" borderId="20" xfId="0" applyFont="1" applyBorder="1" applyAlignment="1" applyProtection="1">
      <alignment horizontal="center" vertical="center" wrapText="1"/>
    </xf>
    <xf numFmtId="4" fontId="5" fillId="0" borderId="17" xfId="0" applyNumberFormat="1" applyFont="1" applyBorder="1" applyAlignment="1" applyProtection="1">
      <alignment vertical="center" wrapText="1"/>
    </xf>
    <xf numFmtId="164" fontId="5" fillId="0" borderId="16" xfId="0" applyNumberFormat="1" applyFont="1" applyBorder="1" applyAlignment="1" applyProtection="1">
      <alignment vertical="center" wrapText="1"/>
    </xf>
    <xf numFmtId="0" fontId="14" fillId="0" borderId="0" xfId="0" applyFont="1"/>
    <xf numFmtId="4" fontId="2" fillId="0" borderId="28" xfId="0" applyNumberFormat="1" applyFont="1" applyBorder="1" applyAlignment="1" applyProtection="1">
      <alignment horizontal="right" vertical="center" wrapText="1"/>
    </xf>
    <xf numFmtId="4" fontId="2" fillId="0" borderId="36" xfId="0" applyNumberFormat="1" applyFont="1" applyBorder="1" applyAlignment="1" applyProtection="1">
      <alignment vertical="center" wrapText="1"/>
    </xf>
    <xf numFmtId="4" fontId="2" fillId="0" borderId="37" xfId="0" applyNumberFormat="1" applyFont="1" applyBorder="1" applyAlignment="1" applyProtection="1">
      <alignment vertical="center" wrapText="1"/>
    </xf>
    <xf numFmtId="166" fontId="2" fillId="0" borderId="24" xfId="0" applyNumberFormat="1" applyFont="1" applyBorder="1" applyAlignment="1" applyProtection="1">
      <alignment vertical="center" wrapText="1"/>
    </xf>
    <xf numFmtId="166" fontId="15" fillId="0" borderId="0" xfId="0" applyNumberFormat="1" applyFont="1"/>
    <xf numFmtId="4" fontId="2" fillId="0" borderId="25" xfId="0" applyNumberFormat="1" applyFont="1" applyBorder="1" applyAlignment="1" applyProtection="1">
      <alignment vertical="center" wrapText="1"/>
    </xf>
    <xf numFmtId="4" fontId="11" fillId="0" borderId="28" xfId="0" applyNumberFormat="1" applyFont="1" applyBorder="1" applyAlignment="1" applyProtection="1">
      <alignment horizontal="right" vertical="center" wrapText="1"/>
    </xf>
    <xf numFmtId="4" fontId="11" fillId="0" borderId="25" xfId="0" applyNumberFormat="1" applyFont="1" applyBorder="1" applyAlignment="1" applyProtection="1">
      <alignment vertical="center" wrapText="1"/>
    </xf>
    <xf numFmtId="166" fontId="12" fillId="0" borderId="24" xfId="0" applyNumberFormat="1" applyFont="1" applyBorder="1" applyAlignment="1" applyProtection="1">
      <alignment vertical="center" wrapText="1"/>
    </xf>
    <xf numFmtId="167" fontId="14" fillId="0" borderId="0" xfId="0" applyNumberFormat="1" applyFont="1"/>
    <xf numFmtId="3" fontId="2" fillId="0" borderId="0" xfId="0" applyNumberFormat="1" applyFont="1"/>
    <xf numFmtId="166" fontId="16" fillId="0" borderId="0" xfId="0" applyNumberFormat="1" applyFont="1"/>
    <xf numFmtId="4" fontId="12" fillId="0" borderId="28" xfId="0" applyNumberFormat="1" applyFont="1" applyBorder="1" applyAlignment="1" applyProtection="1">
      <alignment horizontal="right" vertical="center" wrapText="1"/>
    </xf>
    <xf numFmtId="4" fontId="12" fillId="0" borderId="25" xfId="0" applyNumberFormat="1" applyFont="1" applyBorder="1" applyAlignment="1" applyProtection="1">
      <alignment vertical="center" wrapText="1"/>
    </xf>
    <xf numFmtId="2" fontId="12" fillId="0" borderId="0" xfId="0" applyNumberFormat="1" applyFont="1"/>
    <xf numFmtId="0" fontId="18" fillId="0" borderId="0" xfId="0" applyFont="1"/>
    <xf numFmtId="166" fontId="19" fillId="0" borderId="0" xfId="0" applyNumberFormat="1" applyFont="1"/>
    <xf numFmtId="4" fontId="20" fillId="0" borderId="0" xfId="0" applyNumberFormat="1" applyFont="1"/>
    <xf numFmtId="0" fontId="21" fillId="0" borderId="0" xfId="0" applyFont="1"/>
    <xf numFmtId="0" fontId="22" fillId="0" borderId="0" xfId="0" applyFont="1"/>
    <xf numFmtId="0" fontId="2" fillId="0" borderId="0" xfId="0" applyFont="1" applyBorder="1" applyAlignment="1" applyProtection="1">
      <alignment vertical="center" wrapText="1"/>
      <protection locked="0"/>
    </xf>
    <xf numFmtId="0" fontId="8" fillId="0" borderId="0" xfId="0" applyFont="1" applyBorder="1" applyAlignment="1" applyProtection="1">
      <alignment vertical="center" wrapText="1"/>
    </xf>
    <xf numFmtId="165" fontId="2" fillId="0" borderId="0" xfId="0" applyNumberFormat="1" applyFont="1" applyBorder="1" applyAlignment="1" applyProtection="1">
      <alignment vertical="center" wrapText="1"/>
    </xf>
    <xf numFmtId="4" fontId="2" fillId="0" borderId="0" xfId="0" applyNumberFormat="1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center" wrapText="1"/>
    </xf>
    <xf numFmtId="2" fontId="2" fillId="0" borderId="0" xfId="0" applyNumberFormat="1" applyFont="1" applyBorder="1" applyAlignment="1" applyProtection="1">
      <alignment vertical="center" wrapText="1"/>
    </xf>
    <xf numFmtId="167" fontId="2" fillId="0" borderId="42" xfId="0" applyNumberFormat="1" applyFont="1" applyBorder="1" applyAlignment="1" applyProtection="1">
      <alignment vertical="center" wrapText="1"/>
      <protection locked="0"/>
    </xf>
    <xf numFmtId="0" fontId="2" fillId="0" borderId="43" xfId="0" applyFont="1" applyBorder="1" applyAlignment="1" applyProtection="1">
      <alignment vertical="center" wrapText="1"/>
      <protection locked="0"/>
    </xf>
    <xf numFmtId="167" fontId="2" fillId="0" borderId="0" xfId="0" applyNumberFormat="1" applyFont="1" applyBorder="1" applyAlignment="1" applyProtection="1">
      <alignment vertical="center" wrapText="1"/>
      <protection locked="0"/>
    </xf>
    <xf numFmtId="2" fontId="13" fillId="0" borderId="0" xfId="0" applyNumberFormat="1" applyFont="1"/>
    <xf numFmtId="0" fontId="4" fillId="0" borderId="44" xfId="0" applyFont="1" applyBorder="1" applyAlignment="1" applyProtection="1">
      <alignment horizontal="center" vertical="center" wrapText="1"/>
      <protection locked="0"/>
    </xf>
    <xf numFmtId="0" fontId="4" fillId="0" borderId="45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2" fillId="0" borderId="26" xfId="0" applyFont="1" applyBorder="1" applyAlignment="1" applyProtection="1">
      <alignment vertical="center" wrapText="1"/>
      <protection locked="0"/>
    </xf>
    <xf numFmtId="0" fontId="2" fillId="0" borderId="42" xfId="0" applyFont="1" applyBorder="1" applyAlignment="1" applyProtection="1">
      <alignment vertical="center" wrapText="1"/>
      <protection locked="0"/>
    </xf>
    <xf numFmtId="0" fontId="2" fillId="0" borderId="46" xfId="0" applyFont="1" applyBorder="1" applyAlignment="1" applyProtection="1">
      <alignment vertical="center" wrapText="1"/>
      <protection locked="0"/>
    </xf>
    <xf numFmtId="0" fontId="2" fillId="0" borderId="47" xfId="0" applyFont="1" applyBorder="1" applyAlignment="1" applyProtection="1">
      <alignment vertical="center" wrapText="1"/>
      <protection locked="0"/>
    </xf>
    <xf numFmtId="3" fontId="2" fillId="0" borderId="47" xfId="0" applyNumberFormat="1" applyFont="1" applyBorder="1" applyAlignment="1" applyProtection="1">
      <alignment vertical="center" wrapText="1"/>
    </xf>
    <xf numFmtId="0" fontId="2" fillId="0" borderId="48" xfId="0" applyFont="1" applyBorder="1" applyAlignment="1" applyProtection="1">
      <alignment vertical="center" wrapText="1"/>
      <protection locked="0"/>
    </xf>
    <xf numFmtId="3" fontId="23" fillId="0" borderId="0" xfId="0" applyNumberFormat="1" applyFont="1"/>
    <xf numFmtId="3" fontId="2" fillId="0" borderId="0" xfId="0" applyNumberFormat="1" applyFont="1" applyBorder="1" applyAlignment="1" applyProtection="1">
      <alignment vertical="center" wrapText="1"/>
      <protection locked="0"/>
    </xf>
    <xf numFmtId="164" fontId="23" fillId="0" borderId="0" xfId="0" applyNumberFormat="1" applyFont="1"/>
    <xf numFmtId="0" fontId="2" fillId="0" borderId="37" xfId="0" applyFont="1" applyBorder="1" applyAlignment="1" applyProtection="1">
      <alignment vertical="center" wrapText="1"/>
      <protection locked="0"/>
    </xf>
    <xf numFmtId="0" fontId="2" fillId="0" borderId="49" xfId="0" applyFont="1" applyBorder="1" applyAlignment="1" applyProtection="1">
      <alignment vertical="center" wrapText="1"/>
      <protection locked="0"/>
    </xf>
    <xf numFmtId="3" fontId="2" fillId="0" borderId="49" xfId="0" applyNumberFormat="1" applyFont="1" applyBorder="1" applyAlignment="1" applyProtection="1">
      <alignment vertical="center" wrapText="1"/>
    </xf>
    <xf numFmtId="0" fontId="2" fillId="0" borderId="50" xfId="0" applyFont="1" applyBorder="1" applyAlignment="1" applyProtection="1">
      <alignment vertical="center" wrapText="1"/>
      <protection locked="0"/>
    </xf>
    <xf numFmtId="3" fontId="2" fillId="0" borderId="0" xfId="0" applyNumberFormat="1" applyFont="1" applyAlignment="1" applyProtection="1">
      <alignment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24" fillId="0" borderId="0" xfId="0" applyFont="1" applyAlignment="1" applyProtection="1">
      <alignment vertical="center" wrapText="1"/>
      <protection locked="0"/>
    </xf>
    <xf numFmtId="4" fontId="2" fillId="0" borderId="28" xfId="0" applyNumberFormat="1" applyFont="1" applyBorder="1" applyAlignment="1" applyProtection="1">
      <alignment vertical="center" wrapText="1"/>
    </xf>
    <xf numFmtId="0" fontId="2" fillId="0" borderId="0" xfId="1" applyFont="1"/>
    <xf numFmtId="167" fontId="27" fillId="3" borderId="13" xfId="1" applyNumberFormat="1" applyFont="1" applyFill="1" applyBorder="1"/>
    <xf numFmtId="0" fontId="2" fillId="2" borderId="0" xfId="1" applyFont="1" applyFill="1"/>
    <xf numFmtId="167" fontId="2" fillId="0" borderId="0" xfId="1" applyNumberFormat="1" applyFont="1"/>
    <xf numFmtId="0" fontId="29" fillId="2" borderId="65" xfId="1" applyFont="1" applyFill="1" applyBorder="1" applyAlignment="1">
      <alignment horizontal="center" vertical="center" wrapText="1"/>
    </xf>
    <xf numFmtId="0" fontId="29" fillId="2" borderId="66" xfId="1" applyFont="1" applyFill="1" applyBorder="1" applyAlignment="1">
      <alignment horizontal="center" vertical="center" wrapText="1"/>
    </xf>
    <xf numFmtId="0" fontId="29" fillId="2" borderId="67" xfId="1" applyFont="1" applyFill="1" applyBorder="1" applyAlignment="1">
      <alignment horizontal="center" vertical="center" wrapText="1"/>
    </xf>
    <xf numFmtId="0" fontId="29" fillId="2" borderId="68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49" fontId="8" fillId="2" borderId="69" xfId="1" applyNumberFormat="1" applyFont="1" applyFill="1" applyBorder="1" applyAlignment="1">
      <alignment horizontal="center" vertical="center" wrapText="1"/>
    </xf>
    <xf numFmtId="49" fontId="8" fillId="2" borderId="70" xfId="1" applyNumberFormat="1" applyFont="1" applyFill="1" applyBorder="1" applyAlignment="1">
      <alignment horizontal="center" vertical="center" wrapText="1"/>
    </xf>
    <xf numFmtId="49" fontId="8" fillId="2" borderId="71" xfId="1" applyNumberFormat="1" applyFont="1" applyFill="1" applyBorder="1" applyAlignment="1">
      <alignment horizontal="center" vertical="center" wrapText="1"/>
    </xf>
    <xf numFmtId="49" fontId="8" fillId="2" borderId="72" xfId="1" applyNumberFormat="1" applyFont="1" applyFill="1" applyBorder="1" applyAlignment="1">
      <alignment horizontal="center" vertical="center" wrapText="1"/>
    </xf>
    <xf numFmtId="49" fontId="8" fillId="2" borderId="73" xfId="1" applyNumberFormat="1" applyFont="1" applyFill="1" applyBorder="1" applyAlignment="1">
      <alignment horizontal="center" vertical="center" wrapText="1"/>
    </xf>
    <xf numFmtId="49" fontId="8" fillId="2" borderId="74" xfId="1" applyNumberFormat="1" applyFont="1" applyFill="1" applyBorder="1" applyAlignment="1">
      <alignment horizontal="center" vertical="center" wrapText="1"/>
    </xf>
    <xf numFmtId="0" fontId="29" fillId="2" borderId="63" xfId="1" applyFont="1" applyFill="1" applyBorder="1" applyAlignment="1">
      <alignment horizontal="left" vertical="center" wrapText="1"/>
    </xf>
    <xf numFmtId="49" fontId="8" fillId="2" borderId="75" xfId="1" applyNumberFormat="1" applyFont="1" applyFill="1" applyBorder="1" applyAlignment="1">
      <alignment horizontal="center" vertical="center" wrapText="1"/>
    </xf>
    <xf numFmtId="164" fontId="28" fillId="2" borderId="50" xfId="1" applyNumberFormat="1" applyFont="1" applyFill="1" applyBorder="1" applyAlignment="1">
      <alignment horizontal="right" vertical="center" wrapText="1"/>
    </xf>
    <xf numFmtId="4" fontId="28" fillId="2" borderId="37" xfId="1" applyNumberFormat="1" applyFont="1" applyFill="1" applyBorder="1" applyAlignment="1">
      <alignment horizontal="right" vertical="center" wrapText="1"/>
    </xf>
    <xf numFmtId="164" fontId="28" fillId="2" borderId="37" xfId="1" applyNumberFormat="1" applyFont="1" applyFill="1" applyBorder="1" applyAlignment="1">
      <alignment horizontal="right" vertical="center" wrapText="1"/>
    </xf>
    <xf numFmtId="164" fontId="28" fillId="2" borderId="76" xfId="1" applyNumberFormat="1" applyFont="1" applyFill="1" applyBorder="1" applyAlignment="1">
      <alignment horizontal="right" vertical="center" wrapText="1"/>
    </xf>
    <xf numFmtId="164" fontId="28" fillId="2" borderId="77" xfId="1" applyNumberFormat="1" applyFont="1" applyFill="1" applyBorder="1" applyAlignment="1">
      <alignment horizontal="right" vertical="center" wrapText="1"/>
    </xf>
    <xf numFmtId="4" fontId="28" fillId="2" borderId="76" xfId="1" applyNumberFormat="1" applyFont="1" applyFill="1" applyBorder="1" applyAlignment="1">
      <alignment horizontal="right" vertical="center" wrapText="1"/>
    </xf>
    <xf numFmtId="2" fontId="30" fillId="0" borderId="0" xfId="1" applyNumberFormat="1" applyFont="1"/>
    <xf numFmtId="49" fontId="2" fillId="0" borderId="0" xfId="1" applyNumberFormat="1" applyFont="1" applyAlignment="1">
      <alignment horizontal="center"/>
    </xf>
    <xf numFmtId="0" fontId="29" fillId="2" borderId="78" xfId="1" applyFont="1" applyFill="1" applyBorder="1" applyAlignment="1">
      <alignment horizontal="left" vertical="center" wrapText="1"/>
    </xf>
    <xf numFmtId="49" fontId="8" fillId="2" borderId="79" xfId="1" applyNumberFormat="1" applyFont="1" applyFill="1" applyBorder="1" applyAlignment="1">
      <alignment horizontal="center" vertical="center" wrapText="1"/>
    </xf>
    <xf numFmtId="164" fontId="2" fillId="2" borderId="43" xfId="1" applyNumberFormat="1" applyFont="1" applyFill="1" applyBorder="1" applyAlignment="1">
      <alignment horizontal="center" vertical="center" wrapText="1"/>
    </xf>
    <xf numFmtId="49" fontId="2" fillId="2" borderId="26" xfId="1" applyNumberFormat="1" applyFont="1" applyFill="1" applyBorder="1" applyAlignment="1">
      <alignment horizontal="center" vertical="center" wrapText="1"/>
    </xf>
    <xf numFmtId="164" fontId="28" fillId="2" borderId="26" xfId="1" applyNumberFormat="1" applyFont="1" applyFill="1" applyBorder="1" applyAlignment="1">
      <alignment horizontal="right" vertical="center" wrapText="1"/>
    </xf>
    <xf numFmtId="164" fontId="2" fillId="2" borderId="80" xfId="1" applyNumberFormat="1" applyFont="1" applyFill="1" applyBorder="1" applyAlignment="1">
      <alignment horizontal="center" vertical="center" wrapText="1"/>
    </xf>
    <xf numFmtId="164" fontId="28" fillId="2" borderId="81" xfId="1" applyNumberFormat="1" applyFont="1" applyFill="1" applyBorder="1" applyAlignment="1">
      <alignment horizontal="right" vertical="center" wrapText="1"/>
    </xf>
    <xf numFmtId="164" fontId="28" fillId="2" borderId="80" xfId="1" applyNumberFormat="1" applyFont="1" applyFill="1" applyBorder="1" applyAlignment="1">
      <alignment horizontal="right" vertical="center" wrapText="1"/>
    </xf>
    <xf numFmtId="4" fontId="2" fillId="0" borderId="0" xfId="1" applyNumberFormat="1" applyFont="1"/>
    <xf numFmtId="164" fontId="2" fillId="2" borderId="43" xfId="1" applyNumberFormat="1" applyFont="1" applyFill="1" applyBorder="1" applyAlignment="1">
      <alignment horizontal="right" vertical="center" wrapText="1"/>
    </xf>
    <xf numFmtId="4" fontId="2" fillId="2" borderId="26" xfId="1" applyNumberFormat="1" applyFont="1" applyFill="1" applyBorder="1" applyAlignment="1">
      <alignment horizontal="right" vertical="center" wrapText="1"/>
    </xf>
    <xf numFmtId="164" fontId="2" fillId="2" borderId="26" xfId="1" applyNumberFormat="1" applyFont="1" applyFill="1" applyBorder="1" applyAlignment="1">
      <alignment horizontal="right" vertical="center" wrapText="1"/>
    </xf>
    <xf numFmtId="164" fontId="2" fillId="2" borderId="80" xfId="1" applyNumberFormat="1" applyFont="1" applyFill="1" applyBorder="1" applyAlignment="1">
      <alignment horizontal="right" vertical="center" wrapText="1"/>
    </xf>
    <xf numFmtId="164" fontId="2" fillId="2" borderId="81" xfId="1" applyNumberFormat="1" applyFont="1" applyFill="1" applyBorder="1" applyAlignment="1">
      <alignment horizontal="right" vertical="center" wrapText="1"/>
    </xf>
    <xf numFmtId="4" fontId="2" fillId="2" borderId="80" xfId="1" applyNumberFormat="1" applyFont="1" applyFill="1" applyBorder="1" applyAlignment="1">
      <alignment horizontal="right" vertical="center" wrapText="1"/>
    </xf>
    <xf numFmtId="164" fontId="30" fillId="0" borderId="0" xfId="1" applyNumberFormat="1" applyFont="1"/>
    <xf numFmtId="4" fontId="2" fillId="2" borderId="43" xfId="1" applyNumberFormat="1" applyFont="1" applyFill="1" applyBorder="1" applyAlignment="1">
      <alignment horizontal="right" vertical="center" wrapText="1"/>
    </xf>
    <xf numFmtId="4" fontId="2" fillId="2" borderId="26" xfId="1" applyNumberFormat="1" applyFont="1" applyFill="1" applyBorder="1" applyAlignment="1">
      <alignment horizontal="center" vertical="center" wrapText="1"/>
    </xf>
    <xf numFmtId="4" fontId="5" fillId="2" borderId="81" xfId="1" applyNumberFormat="1" applyFont="1" applyFill="1" applyBorder="1" applyAlignment="1">
      <alignment horizontal="right" vertical="center" wrapText="1"/>
    </xf>
    <xf numFmtId="4" fontId="5" fillId="2" borderId="80" xfId="1" applyNumberFormat="1" applyFont="1" applyFill="1" applyBorder="1" applyAlignment="1">
      <alignment horizontal="right" vertical="center" wrapText="1"/>
    </xf>
    <xf numFmtId="4" fontId="6" fillId="0" borderId="0" xfId="1" applyNumberFormat="1" applyFont="1"/>
    <xf numFmtId="4" fontId="2" fillId="2" borderId="81" xfId="1" applyNumberFormat="1" applyFont="1" applyFill="1" applyBorder="1" applyAlignment="1">
      <alignment horizontal="right" vertical="center" wrapText="1"/>
    </xf>
    <xf numFmtId="4" fontId="6" fillId="0" borderId="0" xfId="1" applyNumberFormat="1" applyFont="1" applyBorder="1"/>
    <xf numFmtId="2" fontId="2" fillId="2" borderId="26" xfId="1" applyNumberFormat="1" applyFont="1" applyFill="1" applyBorder="1" applyAlignment="1">
      <alignment horizontal="right" vertical="center" wrapText="1"/>
    </xf>
    <xf numFmtId="2" fontId="2" fillId="2" borderId="42" xfId="1" applyNumberFormat="1" applyFont="1" applyFill="1" applyBorder="1" applyAlignment="1">
      <alignment horizontal="right" vertical="center" wrapText="1"/>
    </xf>
    <xf numFmtId="2" fontId="2" fillId="2" borderId="81" xfId="1" applyNumberFormat="1" applyFont="1" applyFill="1" applyBorder="1" applyAlignment="1">
      <alignment horizontal="right" vertical="center" wrapText="1"/>
    </xf>
    <xf numFmtId="166" fontId="2" fillId="0" borderId="0" xfId="1" applyNumberFormat="1" applyFont="1" applyBorder="1"/>
    <xf numFmtId="169" fontId="31" fillId="0" borderId="0" xfId="1" applyNumberFormat="1" applyFont="1" applyBorder="1" applyAlignment="1" applyProtection="1">
      <alignment horizontal="center" vertical="center" wrapText="1"/>
      <protection locked="0"/>
    </xf>
    <xf numFmtId="167" fontId="32" fillId="0" borderId="0" xfId="1" applyNumberFormat="1" applyFont="1" applyBorder="1"/>
    <xf numFmtId="170" fontId="31" fillId="0" borderId="0" xfId="1" applyNumberFormat="1" applyFont="1" applyBorder="1" applyAlignment="1" applyProtection="1">
      <alignment horizontal="right" vertical="center" wrapText="1"/>
      <protection locked="0"/>
    </xf>
    <xf numFmtId="2" fontId="31" fillId="0" borderId="0" xfId="1" applyNumberFormat="1" applyFont="1" applyBorder="1" applyAlignment="1" applyProtection="1">
      <alignment horizontal="center" vertical="center" wrapText="1"/>
      <protection locked="0"/>
    </xf>
    <xf numFmtId="167" fontId="2" fillId="0" borderId="0" xfId="1" applyNumberFormat="1" applyFont="1" applyBorder="1"/>
    <xf numFmtId="49" fontId="2" fillId="2" borderId="43" xfId="1" applyNumberFormat="1" applyFont="1" applyFill="1" applyBorder="1" applyAlignment="1">
      <alignment horizontal="center" vertical="center" wrapText="1"/>
    </xf>
    <xf numFmtId="49" fontId="2" fillId="2" borderId="80" xfId="1" applyNumberFormat="1" applyFont="1" applyFill="1" applyBorder="1" applyAlignment="1">
      <alignment horizontal="center" vertical="center" wrapText="1"/>
    </xf>
    <xf numFmtId="0" fontId="2" fillId="0" borderId="0" xfId="1" applyFont="1" applyBorder="1"/>
    <xf numFmtId="0" fontId="17" fillId="0" borderId="0" xfId="1" applyFont="1" applyBorder="1" applyAlignment="1">
      <alignment horizontal="center"/>
    </xf>
    <xf numFmtId="4" fontId="3" fillId="0" borderId="0" xfId="1" applyNumberFormat="1" applyFont="1" applyBorder="1" applyAlignment="1">
      <alignment horizontal="center"/>
    </xf>
    <xf numFmtId="168" fontId="2" fillId="0" borderId="0" xfId="1" applyNumberFormat="1" applyFont="1"/>
    <xf numFmtId="4" fontId="28" fillId="2" borderId="26" xfId="1" applyNumberFormat="1" applyFont="1" applyFill="1" applyBorder="1" applyAlignment="1">
      <alignment horizontal="right" vertical="center" wrapText="1"/>
    </xf>
    <xf numFmtId="4" fontId="28" fillId="2" borderId="80" xfId="1" applyNumberFormat="1" applyFont="1" applyFill="1" applyBorder="1" applyAlignment="1">
      <alignment horizontal="right" vertical="center" wrapText="1"/>
    </xf>
    <xf numFmtId="169" fontId="3" fillId="0" borderId="0" xfId="1" applyNumberFormat="1" applyFont="1" applyBorder="1" applyAlignment="1">
      <alignment horizontal="center"/>
    </xf>
    <xf numFmtId="0" fontId="29" fillId="2" borderId="82" xfId="1" applyFont="1" applyFill="1" applyBorder="1" applyAlignment="1">
      <alignment horizontal="left" vertical="center" wrapText="1"/>
    </xf>
    <xf numFmtId="49" fontId="8" fillId="2" borderId="83" xfId="1" applyNumberFormat="1" applyFont="1" applyFill="1" applyBorder="1" applyAlignment="1">
      <alignment horizontal="center" vertical="center" wrapText="1"/>
    </xf>
    <xf numFmtId="49" fontId="2" fillId="2" borderId="84" xfId="1" applyNumberFormat="1" applyFont="1" applyFill="1" applyBorder="1" applyAlignment="1">
      <alignment horizontal="center" vertical="center" wrapText="1"/>
    </xf>
    <xf numFmtId="49" fontId="2" fillId="2" borderId="85" xfId="1" applyNumberFormat="1" applyFont="1" applyFill="1" applyBorder="1" applyAlignment="1">
      <alignment horizontal="center" vertical="center" wrapText="1"/>
    </xf>
    <xf numFmtId="0" fontId="28" fillId="2" borderId="85" xfId="1" applyFont="1" applyFill="1" applyBorder="1" applyAlignment="1">
      <alignment horizontal="right" vertical="center" wrapText="1"/>
    </xf>
    <xf numFmtId="4" fontId="28" fillId="2" borderId="85" xfId="1" applyNumberFormat="1" applyFont="1" applyFill="1" applyBorder="1" applyAlignment="1">
      <alignment horizontal="right" vertical="center" wrapText="1"/>
    </xf>
    <xf numFmtId="49" fontId="2" fillId="2" borderId="86" xfId="1" applyNumberFormat="1" applyFont="1" applyFill="1" applyBorder="1" applyAlignment="1">
      <alignment horizontal="center" vertical="center" wrapText="1"/>
    </xf>
    <xf numFmtId="0" fontId="28" fillId="2" borderId="87" xfId="1" applyFont="1" applyFill="1" applyBorder="1" applyAlignment="1">
      <alignment horizontal="right" vertical="center" wrapText="1"/>
    </xf>
    <xf numFmtId="4" fontId="28" fillId="2" borderId="86" xfId="1" applyNumberFormat="1" applyFont="1" applyFill="1" applyBorder="1" applyAlignment="1">
      <alignment horizontal="right" vertical="center" wrapText="1"/>
    </xf>
    <xf numFmtId="166" fontId="33" fillId="0" borderId="0" xfId="1" applyNumberFormat="1" applyFont="1" applyBorder="1"/>
    <xf numFmtId="169" fontId="33" fillId="0" borderId="0" xfId="1" applyNumberFormat="1" applyFont="1" applyBorder="1" applyAlignment="1" applyProtection="1">
      <alignment horizontal="center" vertical="center" wrapText="1"/>
      <protection locked="0"/>
    </xf>
    <xf numFmtId="167" fontId="34" fillId="0" borderId="0" xfId="1" applyNumberFormat="1" applyFont="1" applyBorder="1"/>
    <xf numFmtId="170" fontId="33" fillId="0" borderId="0" xfId="1" applyNumberFormat="1" applyFont="1" applyBorder="1" applyAlignment="1" applyProtection="1">
      <alignment horizontal="right" vertical="center" wrapText="1"/>
      <protection locked="0"/>
    </xf>
    <xf numFmtId="0" fontId="33" fillId="0" borderId="0" xfId="1" applyFont="1" applyBorder="1"/>
    <xf numFmtId="169" fontId="33" fillId="0" borderId="0" xfId="1" applyNumberFormat="1" applyFont="1"/>
    <xf numFmtId="0" fontId="33" fillId="2" borderId="0" xfId="1" applyFont="1" applyFill="1"/>
    <xf numFmtId="4" fontId="5" fillId="0" borderId="0" xfId="1" applyNumberFormat="1" applyFont="1"/>
    <xf numFmtId="165" fontId="2" fillId="0" borderId="0" xfId="1" applyNumberFormat="1" applyFont="1"/>
    <xf numFmtId="0" fontId="31" fillId="2" borderId="0" xfId="1" applyFont="1" applyFill="1" applyAlignment="1">
      <alignment horizontal="center" wrapText="1"/>
    </xf>
    <xf numFmtId="0" fontId="24" fillId="0" borderId="0" xfId="0" applyFont="1" applyAlignment="1" applyProtection="1">
      <alignment horizontal="right" vertical="center" wrapText="1"/>
      <protection locked="0"/>
    </xf>
    <xf numFmtId="0" fontId="26" fillId="2" borderId="0" xfId="1" applyFont="1" applyFill="1" applyBorder="1" applyAlignment="1">
      <alignment horizontal="center" vertical="center" wrapText="1"/>
    </xf>
    <xf numFmtId="49" fontId="8" fillId="2" borderId="51" xfId="1" applyNumberFormat="1" applyFont="1" applyFill="1" applyBorder="1" applyAlignment="1">
      <alignment horizontal="center" vertical="center" wrapText="1"/>
    </xf>
    <xf numFmtId="49" fontId="8" fillId="2" borderId="57" xfId="1" applyNumberFormat="1" applyFont="1" applyFill="1" applyBorder="1" applyAlignment="1">
      <alignment horizontal="center" vertical="center" wrapText="1"/>
    </xf>
    <xf numFmtId="49" fontId="8" fillId="2" borderId="52" xfId="1" applyNumberFormat="1" applyFont="1" applyFill="1" applyBorder="1" applyAlignment="1">
      <alignment horizontal="center" vertical="center" wrapText="1"/>
    </xf>
    <xf numFmtId="49" fontId="8" fillId="2" borderId="58" xfId="1" applyNumberFormat="1" applyFont="1" applyFill="1" applyBorder="1" applyAlignment="1">
      <alignment horizontal="center" vertical="center" wrapText="1"/>
    </xf>
    <xf numFmtId="0" fontId="28" fillId="2" borderId="53" xfId="1" applyFont="1" applyFill="1" applyBorder="1" applyAlignment="1">
      <alignment horizontal="center" vertical="center" wrapText="1"/>
    </xf>
    <xf numFmtId="0" fontId="28" fillId="2" borderId="54" xfId="1" applyFont="1" applyFill="1" applyBorder="1" applyAlignment="1">
      <alignment horizontal="center" vertical="center" wrapText="1"/>
    </xf>
    <xf numFmtId="0" fontId="28" fillId="2" borderId="55" xfId="1" applyFont="1" applyFill="1" applyBorder="1" applyAlignment="1">
      <alignment horizontal="center" vertical="center" wrapText="1"/>
    </xf>
    <xf numFmtId="0" fontId="28" fillId="2" borderId="56" xfId="1" applyFont="1" applyFill="1" applyBorder="1" applyAlignment="1">
      <alignment horizontal="center" vertical="center" wrapText="1"/>
    </xf>
    <xf numFmtId="0" fontId="29" fillId="2" borderId="59" xfId="1" applyFont="1" applyFill="1" applyBorder="1" applyAlignment="1">
      <alignment horizontal="center" vertical="center" wrapText="1"/>
    </xf>
    <xf numFmtId="0" fontId="29" fillId="2" borderId="60" xfId="1" applyFont="1" applyFill="1" applyBorder="1" applyAlignment="1">
      <alignment horizontal="center" vertical="center" wrapText="1"/>
    </xf>
    <xf numFmtId="0" fontId="29" fillId="2" borderId="61" xfId="1" applyFont="1" applyFill="1" applyBorder="1" applyAlignment="1">
      <alignment horizontal="center" vertical="center" wrapText="1"/>
    </xf>
    <xf numFmtId="0" fontId="29" fillId="2" borderId="62" xfId="1" applyFont="1" applyFill="1" applyBorder="1" applyAlignment="1">
      <alignment horizontal="center" vertical="center" wrapText="1"/>
    </xf>
    <xf numFmtId="0" fontId="29" fillId="2" borderId="63" xfId="1" applyFont="1" applyFill="1" applyBorder="1" applyAlignment="1">
      <alignment horizontal="center" vertical="center" wrapText="1"/>
    </xf>
    <xf numFmtId="0" fontId="29" fillId="2" borderId="64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33" fillId="2" borderId="0" xfId="1" applyFont="1" applyFill="1" applyAlignment="1">
      <alignment horizontal="center" wrapText="1"/>
    </xf>
    <xf numFmtId="4" fontId="2" fillId="0" borderId="32" xfId="0" applyNumberFormat="1" applyFont="1" applyBorder="1" applyAlignment="1" applyProtection="1">
      <alignment horizontal="center" vertical="center" wrapText="1"/>
    </xf>
    <xf numFmtId="4" fontId="2" fillId="0" borderId="36" xfId="0" applyNumberFormat="1" applyFont="1" applyBorder="1" applyAlignment="1" applyProtection="1">
      <alignment horizontal="center" vertical="center" wrapText="1"/>
    </xf>
    <xf numFmtId="4" fontId="2" fillId="0" borderId="33" xfId="0" applyNumberFormat="1" applyFont="1" applyBorder="1" applyAlignment="1" applyProtection="1">
      <alignment horizontal="right" vertical="center" wrapText="1"/>
    </xf>
    <xf numFmtId="4" fontId="2" fillId="0" borderId="28" xfId="0" applyNumberFormat="1" applyFont="1" applyBorder="1" applyAlignment="1" applyProtection="1">
      <alignment horizontal="right" vertical="center" wrapText="1"/>
    </xf>
    <xf numFmtId="0" fontId="2" fillId="0" borderId="32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textRotation="90" wrapText="1"/>
      <protection locked="0"/>
    </xf>
    <xf numFmtId="0" fontId="4" fillId="0" borderId="5" xfId="0" applyFont="1" applyBorder="1" applyAlignment="1" applyProtection="1">
      <alignment horizontal="center" vertical="center" textRotation="90" wrapText="1"/>
      <protection locked="0"/>
    </xf>
    <xf numFmtId="0" fontId="4" fillId="0" borderId="11" xfId="0" applyFont="1" applyBorder="1" applyAlignment="1" applyProtection="1">
      <alignment horizontal="center" vertical="center" textRotation="90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textRotation="90" wrapText="1"/>
      <protection locked="0"/>
    </xf>
    <xf numFmtId="0" fontId="4" fillId="0" borderId="6" xfId="0" applyFont="1" applyBorder="1" applyAlignment="1" applyProtection="1">
      <alignment horizontal="center" vertical="center" textRotation="90" wrapText="1"/>
      <protection locked="0"/>
    </xf>
    <xf numFmtId="0" fontId="4" fillId="0" borderId="12" xfId="0" applyFont="1" applyBorder="1" applyAlignment="1" applyProtection="1">
      <alignment horizontal="center" vertical="center" textRotation="90" wrapText="1"/>
      <protection locked="0"/>
    </xf>
    <xf numFmtId="0" fontId="4" fillId="0" borderId="42" xfId="0" applyFont="1" applyBorder="1" applyAlignment="1" applyProtection="1">
      <alignment horizontal="center" vertical="center" wrapText="1"/>
      <protection locked="0"/>
    </xf>
    <xf numFmtId="0" fontId="4" fillId="0" borderId="43" xfId="0" applyFont="1" applyBorder="1" applyAlignment="1" applyProtection="1">
      <alignment horizontal="center" vertical="center" wrapText="1"/>
      <protection locked="0"/>
    </xf>
    <xf numFmtId="0" fontId="2" fillId="0" borderId="42" xfId="0" applyFont="1" applyBorder="1" applyAlignment="1" applyProtection="1">
      <alignment horizontal="center" vertical="center" wrapText="1"/>
      <protection locked="0"/>
    </xf>
    <xf numFmtId="0" fontId="2" fillId="0" borderId="43" xfId="0" applyFont="1" applyBorder="1" applyAlignment="1" applyProtection="1">
      <alignment horizontal="center" vertical="center" wrapText="1"/>
      <protection locked="0"/>
    </xf>
    <xf numFmtId="0" fontId="2" fillId="0" borderId="46" xfId="0" applyFont="1" applyBorder="1" applyAlignment="1" applyProtection="1">
      <alignment horizontal="left" vertical="center" wrapText="1"/>
      <protection locked="0"/>
    </xf>
    <xf numFmtId="0" fontId="2" fillId="0" borderId="30" xfId="0" applyFont="1" applyBorder="1" applyAlignment="1" applyProtection="1">
      <alignment horizontal="left" vertical="center" wrapText="1"/>
      <protection locked="0"/>
    </xf>
    <xf numFmtId="0" fontId="2" fillId="0" borderId="6" xfId="0" applyFont="1" applyBorder="1" applyAlignment="1" applyProtection="1">
      <alignment horizontal="left" vertical="center" wrapText="1"/>
      <protection locked="0"/>
    </xf>
    <xf numFmtId="0" fontId="2" fillId="0" borderId="31" xfId="0" applyFont="1" applyBorder="1" applyAlignment="1" applyProtection="1">
      <alignment horizontal="left" vertical="center" wrapText="1"/>
      <protection locked="0"/>
    </xf>
    <xf numFmtId="4" fontId="2" fillId="0" borderId="34" xfId="0" applyNumberFormat="1" applyFont="1" applyBorder="1" applyAlignment="1" applyProtection="1">
      <alignment horizontal="right" vertical="center" wrapText="1"/>
    </xf>
    <xf numFmtId="4" fontId="2" fillId="0" borderId="37" xfId="0" applyNumberFormat="1" applyFont="1" applyBorder="1" applyAlignment="1" applyProtection="1">
      <alignment horizontal="right" vertical="center" wrapText="1"/>
    </xf>
    <xf numFmtId="0" fontId="5" fillId="0" borderId="0" xfId="0" applyFont="1" applyAlignment="1" applyProtection="1">
      <alignment horizontal="center" vertical="center" wrapText="1"/>
      <protection locked="0"/>
    </xf>
    <xf numFmtId="4" fontId="5" fillId="0" borderId="11" xfId="0" applyNumberFormat="1" applyFont="1" applyBorder="1" applyAlignment="1" applyProtection="1">
      <alignment horizontal="center" vertical="center" wrapText="1"/>
    </xf>
    <xf numFmtId="4" fontId="5" fillId="0" borderId="14" xfId="0" applyNumberFormat="1" applyFont="1" applyBorder="1" applyAlignment="1" applyProtection="1">
      <alignment horizontal="center" vertical="center" wrapText="1"/>
    </xf>
    <xf numFmtId="2" fontId="5" fillId="0" borderId="0" xfId="0" applyNumberFormat="1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4" fontId="2" fillId="0" borderId="33" xfId="0" applyNumberFormat="1" applyFont="1" applyBorder="1" applyAlignment="1" applyProtection="1">
      <alignment vertical="center" wrapText="1"/>
    </xf>
    <xf numFmtId="4" fontId="2" fillId="0" borderId="28" xfId="0" applyNumberFormat="1" applyFont="1" applyBorder="1" applyAlignment="1" applyProtection="1">
      <alignment vertical="center" wrapText="1"/>
    </xf>
    <xf numFmtId="166" fontId="2" fillId="0" borderId="30" xfId="0" applyNumberFormat="1" applyFont="1" applyBorder="1" applyAlignment="1" applyProtection="1">
      <alignment horizontal="right" vertical="center" wrapText="1"/>
    </xf>
    <xf numFmtId="166" fontId="2" fillId="0" borderId="31" xfId="0" applyNumberFormat="1" applyFont="1" applyBorder="1" applyAlignment="1" applyProtection="1">
      <alignment horizontal="right" vertical="center" wrapText="1"/>
    </xf>
    <xf numFmtId="4" fontId="2" fillId="0" borderId="34" xfId="0" applyNumberFormat="1" applyFont="1" applyBorder="1" applyAlignment="1" applyProtection="1">
      <alignment vertical="center" wrapText="1"/>
    </xf>
    <xf numFmtId="4" fontId="2" fillId="0" borderId="37" xfId="0" applyNumberFormat="1" applyFont="1" applyBorder="1" applyAlignment="1" applyProtection="1">
      <alignment vertical="center" wrapText="1"/>
    </xf>
    <xf numFmtId="166" fontId="2" fillId="0" borderId="30" xfId="0" applyNumberFormat="1" applyFont="1" applyBorder="1" applyAlignment="1" applyProtection="1">
      <alignment vertical="center" wrapText="1"/>
    </xf>
    <xf numFmtId="166" fontId="2" fillId="0" borderId="31" xfId="0" applyNumberFormat="1" applyFont="1" applyBorder="1" applyAlignment="1" applyProtection="1">
      <alignment vertical="center" wrapText="1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azanceva/Documents/&#1058;&#1045;&#1056;&#1055;&#1056;&#1054;&#1043;&#1056;&#1040;&#1052;&#1052;&#1040;%20&#1054;&#1052;&#1057;/2015/&#1074;&#1090;&#1086;&#1088;&#1072;&#1103;%20&#1087;&#1088;&#1086;&#1075;&#1088;&#1072;&#1084;&#1084;&#1072;%20-&#1092;&#1077;&#1074;&#1088;&#1072;&#1083;&#1100;/&#1058;&#1055;&#1054;&#1052;&#1057;%202015%20%20(&#1074;&#1090;&#1086;&#1088;&#1086;&#1081;%20&#1074;&#1072;&#1088;&#1080;&#1072;&#1085;&#1090;-&#1092;&#1077;&#1074;&#1088;&#1072;&#1083;&#1100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ъёмы (изменения)"/>
      <sheetName val="кол-во больных (изменения)"/>
      <sheetName val="Сводный расчёт (2)"/>
      <sheetName val="для договоров (Дальмедстрах)"/>
      <sheetName val="для договоров (САХА)"/>
      <sheetName val="для договоров (свод)"/>
      <sheetName val="население(15)"/>
      <sheetName val="кол-во больных"/>
      <sheetName val="объёмы"/>
      <sheetName val="Сводный расчёт"/>
      <sheetName val="БАЛАНС"/>
      <sheetName val="Справка (15)"/>
      <sheetName val="утверждено"/>
      <sheetName val="Свод (15)"/>
      <sheetName val="черновик-1"/>
      <sheetName val="Город"/>
      <sheetName val="Областные"/>
      <sheetName val="Ягодн."/>
      <sheetName val="Сусуман"/>
      <sheetName val="Тенька"/>
      <sheetName val="Среднек."/>
      <sheetName val="Омсукч."/>
      <sheetName val="Ола"/>
      <sheetName val="Сев.-Эв"/>
      <sheetName val="Хасын"/>
      <sheetName val="УВД,ФСБ,Дантист"/>
      <sheetName val="структура"/>
      <sheetName val="размер коэфф. дифф."/>
      <sheetName val="размер субвенции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16">
          <cell r="B16">
            <v>151656</v>
          </cell>
        </row>
      </sheetData>
      <sheetData sheetId="7"/>
      <sheetData sheetId="8"/>
      <sheetData sheetId="9">
        <row r="1719">
          <cell r="G1719">
            <v>6986.65</v>
          </cell>
        </row>
      </sheetData>
      <sheetData sheetId="10"/>
      <sheetData sheetId="11">
        <row r="6">
          <cell r="C6">
            <v>4319390.3</v>
          </cell>
        </row>
      </sheetData>
      <sheetData sheetId="12"/>
      <sheetData sheetId="13">
        <row r="77">
          <cell r="P77">
            <v>19303.75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10"/>
  </sheetPr>
  <dimension ref="A1:V59"/>
  <sheetViews>
    <sheetView showGridLines="0" view="pageBreakPreview" zoomScale="90" zoomScaleNormal="100" zoomScaleSheetLayoutView="90" workbookViewId="0">
      <selection activeCell="C13" sqref="C13:L18"/>
    </sheetView>
  </sheetViews>
  <sheetFormatPr defaultRowHeight="12.75" x14ac:dyDescent="0.2"/>
  <cols>
    <col min="1" max="1" width="42.140625" style="144" customWidth="1"/>
    <col min="2" max="2" width="4.140625" style="144" customWidth="1"/>
    <col min="3" max="3" width="12.7109375" style="144" customWidth="1"/>
    <col min="4" max="4" width="15.7109375" style="144" customWidth="1"/>
    <col min="5" max="5" width="12" style="144" customWidth="1"/>
    <col min="6" max="6" width="15.85546875" style="144" customWidth="1"/>
    <col min="7" max="7" width="12.28515625" style="144" customWidth="1"/>
    <col min="8" max="8" width="17.140625" style="144" customWidth="1"/>
    <col min="9" max="9" width="14.28515625" style="144" customWidth="1"/>
    <col min="10" max="10" width="17.140625" style="144" customWidth="1"/>
    <col min="11" max="11" width="12.85546875" style="144" customWidth="1"/>
    <col min="12" max="12" width="17.140625" style="144" customWidth="1"/>
    <col min="13" max="13" width="16" style="144" customWidth="1"/>
    <col min="14" max="14" width="12.42578125" style="144" customWidth="1"/>
    <col min="15" max="15" width="10.42578125" style="144" customWidth="1"/>
    <col min="16" max="16" width="12.140625" style="144" customWidth="1"/>
    <col min="17" max="17" width="12.28515625" style="144" customWidth="1"/>
    <col min="18" max="18" width="11" style="144" bestFit="1" customWidth="1"/>
    <col min="19" max="19" width="13.28515625" style="144" bestFit="1" customWidth="1"/>
    <col min="20" max="20" width="11" style="144" bestFit="1" customWidth="1"/>
    <col min="21" max="256" width="9.140625" style="144"/>
    <col min="257" max="257" width="42.140625" style="144" customWidth="1"/>
    <col min="258" max="258" width="4.140625" style="144" customWidth="1"/>
    <col min="259" max="259" width="12.7109375" style="144" customWidth="1"/>
    <col min="260" max="260" width="15.7109375" style="144" customWidth="1"/>
    <col min="261" max="261" width="12" style="144" customWidth="1"/>
    <col min="262" max="262" width="15.85546875" style="144" customWidth="1"/>
    <col min="263" max="263" width="12.28515625" style="144" customWidth="1"/>
    <col min="264" max="264" width="17.140625" style="144" customWidth="1"/>
    <col min="265" max="265" width="14.28515625" style="144" customWidth="1"/>
    <col min="266" max="266" width="17.140625" style="144" customWidth="1"/>
    <col min="267" max="267" width="12.85546875" style="144" customWidth="1"/>
    <col min="268" max="268" width="17.140625" style="144" customWidth="1"/>
    <col min="269" max="269" width="16" style="144" customWidth="1"/>
    <col min="270" max="270" width="12.42578125" style="144" customWidth="1"/>
    <col min="271" max="271" width="10.42578125" style="144" customWidth="1"/>
    <col min="272" max="272" width="12.140625" style="144" customWidth="1"/>
    <col min="273" max="273" width="12.28515625" style="144" customWidth="1"/>
    <col min="274" max="274" width="11" style="144" bestFit="1" customWidth="1"/>
    <col min="275" max="275" width="13.28515625" style="144" bestFit="1" customWidth="1"/>
    <col min="276" max="276" width="11" style="144" bestFit="1" customWidth="1"/>
    <col min="277" max="512" width="9.140625" style="144"/>
    <col min="513" max="513" width="42.140625" style="144" customWidth="1"/>
    <col min="514" max="514" width="4.140625" style="144" customWidth="1"/>
    <col min="515" max="515" width="12.7109375" style="144" customWidth="1"/>
    <col min="516" max="516" width="15.7109375" style="144" customWidth="1"/>
    <col min="517" max="517" width="12" style="144" customWidth="1"/>
    <col min="518" max="518" width="15.85546875" style="144" customWidth="1"/>
    <col min="519" max="519" width="12.28515625" style="144" customWidth="1"/>
    <col min="520" max="520" width="17.140625" style="144" customWidth="1"/>
    <col min="521" max="521" width="14.28515625" style="144" customWidth="1"/>
    <col min="522" max="522" width="17.140625" style="144" customWidth="1"/>
    <col min="523" max="523" width="12.85546875" style="144" customWidth="1"/>
    <col min="524" max="524" width="17.140625" style="144" customWidth="1"/>
    <col min="525" max="525" width="16" style="144" customWidth="1"/>
    <col min="526" max="526" width="12.42578125" style="144" customWidth="1"/>
    <col min="527" max="527" width="10.42578125" style="144" customWidth="1"/>
    <col min="528" max="528" width="12.140625" style="144" customWidth="1"/>
    <col min="529" max="529" width="12.28515625" style="144" customWidth="1"/>
    <col min="530" max="530" width="11" style="144" bestFit="1" customWidth="1"/>
    <col min="531" max="531" width="13.28515625" style="144" bestFit="1" customWidth="1"/>
    <col min="532" max="532" width="11" style="144" bestFit="1" customWidth="1"/>
    <col min="533" max="768" width="9.140625" style="144"/>
    <col min="769" max="769" width="42.140625" style="144" customWidth="1"/>
    <col min="770" max="770" width="4.140625" style="144" customWidth="1"/>
    <col min="771" max="771" width="12.7109375" style="144" customWidth="1"/>
    <col min="772" max="772" width="15.7109375" style="144" customWidth="1"/>
    <col min="773" max="773" width="12" style="144" customWidth="1"/>
    <col min="774" max="774" width="15.85546875" style="144" customWidth="1"/>
    <col min="775" max="775" width="12.28515625" style="144" customWidth="1"/>
    <col min="776" max="776" width="17.140625" style="144" customWidth="1"/>
    <col min="777" max="777" width="14.28515625" style="144" customWidth="1"/>
    <col min="778" max="778" width="17.140625" style="144" customWidth="1"/>
    <col min="779" max="779" width="12.85546875" style="144" customWidth="1"/>
    <col min="780" max="780" width="17.140625" style="144" customWidth="1"/>
    <col min="781" max="781" width="16" style="144" customWidth="1"/>
    <col min="782" max="782" width="12.42578125" style="144" customWidth="1"/>
    <col min="783" max="783" width="10.42578125" style="144" customWidth="1"/>
    <col min="784" max="784" width="12.140625" style="144" customWidth="1"/>
    <col min="785" max="785" width="12.28515625" style="144" customWidth="1"/>
    <col min="786" max="786" width="11" style="144" bestFit="1" customWidth="1"/>
    <col min="787" max="787" width="13.28515625" style="144" bestFit="1" customWidth="1"/>
    <col min="788" max="788" width="11" style="144" bestFit="1" customWidth="1"/>
    <col min="789" max="1024" width="9.140625" style="144"/>
    <col min="1025" max="1025" width="42.140625" style="144" customWidth="1"/>
    <col min="1026" max="1026" width="4.140625" style="144" customWidth="1"/>
    <col min="1027" max="1027" width="12.7109375" style="144" customWidth="1"/>
    <col min="1028" max="1028" width="15.7109375" style="144" customWidth="1"/>
    <col min="1029" max="1029" width="12" style="144" customWidth="1"/>
    <col min="1030" max="1030" width="15.85546875" style="144" customWidth="1"/>
    <col min="1031" max="1031" width="12.28515625" style="144" customWidth="1"/>
    <col min="1032" max="1032" width="17.140625" style="144" customWidth="1"/>
    <col min="1033" max="1033" width="14.28515625" style="144" customWidth="1"/>
    <col min="1034" max="1034" width="17.140625" style="144" customWidth="1"/>
    <col min="1035" max="1035" width="12.85546875" style="144" customWidth="1"/>
    <col min="1036" max="1036" width="17.140625" style="144" customWidth="1"/>
    <col min="1037" max="1037" width="16" style="144" customWidth="1"/>
    <col min="1038" max="1038" width="12.42578125" style="144" customWidth="1"/>
    <col min="1039" max="1039" width="10.42578125" style="144" customWidth="1"/>
    <col min="1040" max="1040" width="12.140625" style="144" customWidth="1"/>
    <col min="1041" max="1041" width="12.28515625" style="144" customWidth="1"/>
    <col min="1042" max="1042" width="11" style="144" bestFit="1" customWidth="1"/>
    <col min="1043" max="1043" width="13.28515625" style="144" bestFit="1" customWidth="1"/>
    <col min="1044" max="1044" width="11" style="144" bestFit="1" customWidth="1"/>
    <col min="1045" max="1280" width="9.140625" style="144"/>
    <col min="1281" max="1281" width="42.140625" style="144" customWidth="1"/>
    <col min="1282" max="1282" width="4.140625" style="144" customWidth="1"/>
    <col min="1283" max="1283" width="12.7109375" style="144" customWidth="1"/>
    <col min="1284" max="1284" width="15.7109375" style="144" customWidth="1"/>
    <col min="1285" max="1285" width="12" style="144" customWidth="1"/>
    <col min="1286" max="1286" width="15.85546875" style="144" customWidth="1"/>
    <col min="1287" max="1287" width="12.28515625" style="144" customWidth="1"/>
    <col min="1288" max="1288" width="17.140625" style="144" customWidth="1"/>
    <col min="1289" max="1289" width="14.28515625" style="144" customWidth="1"/>
    <col min="1290" max="1290" width="17.140625" style="144" customWidth="1"/>
    <col min="1291" max="1291" width="12.85546875" style="144" customWidth="1"/>
    <col min="1292" max="1292" width="17.140625" style="144" customWidth="1"/>
    <col min="1293" max="1293" width="16" style="144" customWidth="1"/>
    <col min="1294" max="1294" width="12.42578125" style="144" customWidth="1"/>
    <col min="1295" max="1295" width="10.42578125" style="144" customWidth="1"/>
    <col min="1296" max="1296" width="12.140625" style="144" customWidth="1"/>
    <col min="1297" max="1297" width="12.28515625" style="144" customWidth="1"/>
    <col min="1298" max="1298" width="11" style="144" bestFit="1" customWidth="1"/>
    <col min="1299" max="1299" width="13.28515625" style="144" bestFit="1" customWidth="1"/>
    <col min="1300" max="1300" width="11" style="144" bestFit="1" customWidth="1"/>
    <col min="1301" max="1536" width="9.140625" style="144"/>
    <col min="1537" max="1537" width="42.140625" style="144" customWidth="1"/>
    <col min="1538" max="1538" width="4.140625" style="144" customWidth="1"/>
    <col min="1539" max="1539" width="12.7109375" style="144" customWidth="1"/>
    <col min="1540" max="1540" width="15.7109375" style="144" customWidth="1"/>
    <col min="1541" max="1541" width="12" style="144" customWidth="1"/>
    <col min="1542" max="1542" width="15.85546875" style="144" customWidth="1"/>
    <col min="1543" max="1543" width="12.28515625" style="144" customWidth="1"/>
    <col min="1544" max="1544" width="17.140625" style="144" customWidth="1"/>
    <col min="1545" max="1545" width="14.28515625" style="144" customWidth="1"/>
    <col min="1546" max="1546" width="17.140625" style="144" customWidth="1"/>
    <col min="1547" max="1547" width="12.85546875" style="144" customWidth="1"/>
    <col min="1548" max="1548" width="17.140625" style="144" customWidth="1"/>
    <col min="1549" max="1549" width="16" style="144" customWidth="1"/>
    <col min="1550" max="1550" width="12.42578125" style="144" customWidth="1"/>
    <col min="1551" max="1551" width="10.42578125" style="144" customWidth="1"/>
    <col min="1552" max="1552" width="12.140625" style="144" customWidth="1"/>
    <col min="1553" max="1553" width="12.28515625" style="144" customWidth="1"/>
    <col min="1554" max="1554" width="11" style="144" bestFit="1" customWidth="1"/>
    <col min="1555" max="1555" width="13.28515625" style="144" bestFit="1" customWidth="1"/>
    <col min="1556" max="1556" width="11" style="144" bestFit="1" customWidth="1"/>
    <col min="1557" max="1792" width="9.140625" style="144"/>
    <col min="1793" max="1793" width="42.140625" style="144" customWidth="1"/>
    <col min="1794" max="1794" width="4.140625" style="144" customWidth="1"/>
    <col min="1795" max="1795" width="12.7109375" style="144" customWidth="1"/>
    <col min="1796" max="1796" width="15.7109375" style="144" customWidth="1"/>
    <col min="1797" max="1797" width="12" style="144" customWidth="1"/>
    <col min="1798" max="1798" width="15.85546875" style="144" customWidth="1"/>
    <col min="1799" max="1799" width="12.28515625" style="144" customWidth="1"/>
    <col min="1800" max="1800" width="17.140625" style="144" customWidth="1"/>
    <col min="1801" max="1801" width="14.28515625" style="144" customWidth="1"/>
    <col min="1802" max="1802" width="17.140625" style="144" customWidth="1"/>
    <col min="1803" max="1803" width="12.85546875" style="144" customWidth="1"/>
    <col min="1804" max="1804" width="17.140625" style="144" customWidth="1"/>
    <col min="1805" max="1805" width="16" style="144" customWidth="1"/>
    <col min="1806" max="1806" width="12.42578125" style="144" customWidth="1"/>
    <col min="1807" max="1807" width="10.42578125" style="144" customWidth="1"/>
    <col min="1808" max="1808" width="12.140625" style="144" customWidth="1"/>
    <col min="1809" max="1809" width="12.28515625" style="144" customWidth="1"/>
    <col min="1810" max="1810" width="11" style="144" bestFit="1" customWidth="1"/>
    <col min="1811" max="1811" width="13.28515625" style="144" bestFit="1" customWidth="1"/>
    <col min="1812" max="1812" width="11" style="144" bestFit="1" customWidth="1"/>
    <col min="1813" max="2048" width="9.140625" style="144"/>
    <col min="2049" max="2049" width="42.140625" style="144" customWidth="1"/>
    <col min="2050" max="2050" width="4.140625" style="144" customWidth="1"/>
    <col min="2051" max="2051" width="12.7109375" style="144" customWidth="1"/>
    <col min="2052" max="2052" width="15.7109375" style="144" customWidth="1"/>
    <col min="2053" max="2053" width="12" style="144" customWidth="1"/>
    <col min="2054" max="2054" width="15.85546875" style="144" customWidth="1"/>
    <col min="2055" max="2055" width="12.28515625" style="144" customWidth="1"/>
    <col min="2056" max="2056" width="17.140625" style="144" customWidth="1"/>
    <col min="2057" max="2057" width="14.28515625" style="144" customWidth="1"/>
    <col min="2058" max="2058" width="17.140625" style="144" customWidth="1"/>
    <col min="2059" max="2059" width="12.85546875" style="144" customWidth="1"/>
    <col min="2060" max="2060" width="17.140625" style="144" customWidth="1"/>
    <col min="2061" max="2061" width="16" style="144" customWidth="1"/>
    <col min="2062" max="2062" width="12.42578125" style="144" customWidth="1"/>
    <col min="2063" max="2063" width="10.42578125" style="144" customWidth="1"/>
    <col min="2064" max="2064" width="12.140625" style="144" customWidth="1"/>
    <col min="2065" max="2065" width="12.28515625" style="144" customWidth="1"/>
    <col min="2066" max="2066" width="11" style="144" bestFit="1" customWidth="1"/>
    <col min="2067" max="2067" width="13.28515625" style="144" bestFit="1" customWidth="1"/>
    <col min="2068" max="2068" width="11" style="144" bestFit="1" customWidth="1"/>
    <col min="2069" max="2304" width="9.140625" style="144"/>
    <col min="2305" max="2305" width="42.140625" style="144" customWidth="1"/>
    <col min="2306" max="2306" width="4.140625" style="144" customWidth="1"/>
    <col min="2307" max="2307" width="12.7109375" style="144" customWidth="1"/>
    <col min="2308" max="2308" width="15.7109375" style="144" customWidth="1"/>
    <col min="2309" max="2309" width="12" style="144" customWidth="1"/>
    <col min="2310" max="2310" width="15.85546875" style="144" customWidth="1"/>
    <col min="2311" max="2311" width="12.28515625" style="144" customWidth="1"/>
    <col min="2312" max="2312" width="17.140625" style="144" customWidth="1"/>
    <col min="2313" max="2313" width="14.28515625" style="144" customWidth="1"/>
    <col min="2314" max="2314" width="17.140625" style="144" customWidth="1"/>
    <col min="2315" max="2315" width="12.85546875" style="144" customWidth="1"/>
    <col min="2316" max="2316" width="17.140625" style="144" customWidth="1"/>
    <col min="2317" max="2317" width="16" style="144" customWidth="1"/>
    <col min="2318" max="2318" width="12.42578125" style="144" customWidth="1"/>
    <col min="2319" max="2319" width="10.42578125" style="144" customWidth="1"/>
    <col min="2320" max="2320" width="12.140625" style="144" customWidth="1"/>
    <col min="2321" max="2321" width="12.28515625" style="144" customWidth="1"/>
    <col min="2322" max="2322" width="11" style="144" bestFit="1" customWidth="1"/>
    <col min="2323" max="2323" width="13.28515625" style="144" bestFit="1" customWidth="1"/>
    <col min="2324" max="2324" width="11" style="144" bestFit="1" customWidth="1"/>
    <col min="2325" max="2560" width="9.140625" style="144"/>
    <col min="2561" max="2561" width="42.140625" style="144" customWidth="1"/>
    <col min="2562" max="2562" width="4.140625" style="144" customWidth="1"/>
    <col min="2563" max="2563" width="12.7109375" style="144" customWidth="1"/>
    <col min="2564" max="2564" width="15.7109375" style="144" customWidth="1"/>
    <col min="2565" max="2565" width="12" style="144" customWidth="1"/>
    <col min="2566" max="2566" width="15.85546875" style="144" customWidth="1"/>
    <col min="2567" max="2567" width="12.28515625" style="144" customWidth="1"/>
    <col min="2568" max="2568" width="17.140625" style="144" customWidth="1"/>
    <col min="2569" max="2569" width="14.28515625" style="144" customWidth="1"/>
    <col min="2570" max="2570" width="17.140625" style="144" customWidth="1"/>
    <col min="2571" max="2571" width="12.85546875" style="144" customWidth="1"/>
    <col min="2572" max="2572" width="17.140625" style="144" customWidth="1"/>
    <col min="2573" max="2573" width="16" style="144" customWidth="1"/>
    <col min="2574" max="2574" width="12.42578125" style="144" customWidth="1"/>
    <col min="2575" max="2575" width="10.42578125" style="144" customWidth="1"/>
    <col min="2576" max="2576" width="12.140625" style="144" customWidth="1"/>
    <col min="2577" max="2577" width="12.28515625" style="144" customWidth="1"/>
    <col min="2578" max="2578" width="11" style="144" bestFit="1" customWidth="1"/>
    <col min="2579" max="2579" width="13.28515625" style="144" bestFit="1" customWidth="1"/>
    <col min="2580" max="2580" width="11" style="144" bestFit="1" customWidth="1"/>
    <col min="2581" max="2816" width="9.140625" style="144"/>
    <col min="2817" max="2817" width="42.140625" style="144" customWidth="1"/>
    <col min="2818" max="2818" width="4.140625" style="144" customWidth="1"/>
    <col min="2819" max="2819" width="12.7109375" style="144" customWidth="1"/>
    <col min="2820" max="2820" width="15.7109375" style="144" customWidth="1"/>
    <col min="2821" max="2821" width="12" style="144" customWidth="1"/>
    <col min="2822" max="2822" width="15.85546875" style="144" customWidth="1"/>
    <col min="2823" max="2823" width="12.28515625" style="144" customWidth="1"/>
    <col min="2824" max="2824" width="17.140625" style="144" customWidth="1"/>
    <col min="2825" max="2825" width="14.28515625" style="144" customWidth="1"/>
    <col min="2826" max="2826" width="17.140625" style="144" customWidth="1"/>
    <col min="2827" max="2827" width="12.85546875" style="144" customWidth="1"/>
    <col min="2828" max="2828" width="17.140625" style="144" customWidth="1"/>
    <col min="2829" max="2829" width="16" style="144" customWidth="1"/>
    <col min="2830" max="2830" width="12.42578125" style="144" customWidth="1"/>
    <col min="2831" max="2831" width="10.42578125" style="144" customWidth="1"/>
    <col min="2832" max="2832" width="12.140625" style="144" customWidth="1"/>
    <col min="2833" max="2833" width="12.28515625" style="144" customWidth="1"/>
    <col min="2834" max="2834" width="11" style="144" bestFit="1" customWidth="1"/>
    <col min="2835" max="2835" width="13.28515625" style="144" bestFit="1" customWidth="1"/>
    <col min="2836" max="2836" width="11" style="144" bestFit="1" customWidth="1"/>
    <col min="2837" max="3072" width="9.140625" style="144"/>
    <col min="3073" max="3073" width="42.140625" style="144" customWidth="1"/>
    <col min="3074" max="3074" width="4.140625" style="144" customWidth="1"/>
    <col min="3075" max="3075" width="12.7109375" style="144" customWidth="1"/>
    <col min="3076" max="3076" width="15.7109375" style="144" customWidth="1"/>
    <col min="3077" max="3077" width="12" style="144" customWidth="1"/>
    <col min="3078" max="3078" width="15.85546875" style="144" customWidth="1"/>
    <col min="3079" max="3079" width="12.28515625" style="144" customWidth="1"/>
    <col min="3080" max="3080" width="17.140625" style="144" customWidth="1"/>
    <col min="3081" max="3081" width="14.28515625" style="144" customWidth="1"/>
    <col min="3082" max="3082" width="17.140625" style="144" customWidth="1"/>
    <col min="3083" max="3083" width="12.85546875" style="144" customWidth="1"/>
    <col min="3084" max="3084" width="17.140625" style="144" customWidth="1"/>
    <col min="3085" max="3085" width="16" style="144" customWidth="1"/>
    <col min="3086" max="3086" width="12.42578125" style="144" customWidth="1"/>
    <col min="3087" max="3087" width="10.42578125" style="144" customWidth="1"/>
    <col min="3088" max="3088" width="12.140625" style="144" customWidth="1"/>
    <col min="3089" max="3089" width="12.28515625" style="144" customWidth="1"/>
    <col min="3090" max="3090" width="11" style="144" bestFit="1" customWidth="1"/>
    <col min="3091" max="3091" width="13.28515625" style="144" bestFit="1" customWidth="1"/>
    <col min="3092" max="3092" width="11" style="144" bestFit="1" customWidth="1"/>
    <col min="3093" max="3328" width="9.140625" style="144"/>
    <col min="3329" max="3329" width="42.140625" style="144" customWidth="1"/>
    <col min="3330" max="3330" width="4.140625" style="144" customWidth="1"/>
    <col min="3331" max="3331" width="12.7109375" style="144" customWidth="1"/>
    <col min="3332" max="3332" width="15.7109375" style="144" customWidth="1"/>
    <col min="3333" max="3333" width="12" style="144" customWidth="1"/>
    <col min="3334" max="3334" width="15.85546875" style="144" customWidth="1"/>
    <col min="3335" max="3335" width="12.28515625" style="144" customWidth="1"/>
    <col min="3336" max="3336" width="17.140625" style="144" customWidth="1"/>
    <col min="3337" max="3337" width="14.28515625" style="144" customWidth="1"/>
    <col min="3338" max="3338" width="17.140625" style="144" customWidth="1"/>
    <col min="3339" max="3339" width="12.85546875" style="144" customWidth="1"/>
    <col min="3340" max="3340" width="17.140625" style="144" customWidth="1"/>
    <col min="3341" max="3341" width="16" style="144" customWidth="1"/>
    <col min="3342" max="3342" width="12.42578125" style="144" customWidth="1"/>
    <col min="3343" max="3343" width="10.42578125" style="144" customWidth="1"/>
    <col min="3344" max="3344" width="12.140625" style="144" customWidth="1"/>
    <col min="3345" max="3345" width="12.28515625" style="144" customWidth="1"/>
    <col min="3346" max="3346" width="11" style="144" bestFit="1" customWidth="1"/>
    <col min="3347" max="3347" width="13.28515625" style="144" bestFit="1" customWidth="1"/>
    <col min="3348" max="3348" width="11" style="144" bestFit="1" customWidth="1"/>
    <col min="3349" max="3584" width="9.140625" style="144"/>
    <col min="3585" max="3585" width="42.140625" style="144" customWidth="1"/>
    <col min="3586" max="3586" width="4.140625" style="144" customWidth="1"/>
    <col min="3587" max="3587" width="12.7109375" style="144" customWidth="1"/>
    <col min="3588" max="3588" width="15.7109375" style="144" customWidth="1"/>
    <col min="3589" max="3589" width="12" style="144" customWidth="1"/>
    <col min="3590" max="3590" width="15.85546875" style="144" customWidth="1"/>
    <col min="3591" max="3591" width="12.28515625" style="144" customWidth="1"/>
    <col min="3592" max="3592" width="17.140625" style="144" customWidth="1"/>
    <col min="3593" max="3593" width="14.28515625" style="144" customWidth="1"/>
    <col min="3594" max="3594" width="17.140625" style="144" customWidth="1"/>
    <col min="3595" max="3595" width="12.85546875" style="144" customWidth="1"/>
    <col min="3596" max="3596" width="17.140625" style="144" customWidth="1"/>
    <col min="3597" max="3597" width="16" style="144" customWidth="1"/>
    <col min="3598" max="3598" width="12.42578125" style="144" customWidth="1"/>
    <col min="3599" max="3599" width="10.42578125" style="144" customWidth="1"/>
    <col min="3600" max="3600" width="12.140625" style="144" customWidth="1"/>
    <col min="3601" max="3601" width="12.28515625" style="144" customWidth="1"/>
    <col min="3602" max="3602" width="11" style="144" bestFit="1" customWidth="1"/>
    <col min="3603" max="3603" width="13.28515625" style="144" bestFit="1" customWidth="1"/>
    <col min="3604" max="3604" width="11" style="144" bestFit="1" customWidth="1"/>
    <col min="3605" max="3840" width="9.140625" style="144"/>
    <col min="3841" max="3841" width="42.140625" style="144" customWidth="1"/>
    <col min="3842" max="3842" width="4.140625" style="144" customWidth="1"/>
    <col min="3843" max="3843" width="12.7109375" style="144" customWidth="1"/>
    <col min="3844" max="3844" width="15.7109375" style="144" customWidth="1"/>
    <col min="3845" max="3845" width="12" style="144" customWidth="1"/>
    <col min="3846" max="3846" width="15.85546875" style="144" customWidth="1"/>
    <col min="3847" max="3847" width="12.28515625" style="144" customWidth="1"/>
    <col min="3848" max="3848" width="17.140625" style="144" customWidth="1"/>
    <col min="3849" max="3849" width="14.28515625" style="144" customWidth="1"/>
    <col min="3850" max="3850" width="17.140625" style="144" customWidth="1"/>
    <col min="3851" max="3851" width="12.85546875" style="144" customWidth="1"/>
    <col min="3852" max="3852" width="17.140625" style="144" customWidth="1"/>
    <col min="3853" max="3853" width="16" style="144" customWidth="1"/>
    <col min="3854" max="3854" width="12.42578125" style="144" customWidth="1"/>
    <col min="3855" max="3855" width="10.42578125" style="144" customWidth="1"/>
    <col min="3856" max="3856" width="12.140625" style="144" customWidth="1"/>
    <col min="3857" max="3857" width="12.28515625" style="144" customWidth="1"/>
    <col min="3858" max="3858" width="11" style="144" bestFit="1" customWidth="1"/>
    <col min="3859" max="3859" width="13.28515625" style="144" bestFit="1" customWidth="1"/>
    <col min="3860" max="3860" width="11" style="144" bestFit="1" customWidth="1"/>
    <col min="3861" max="4096" width="9.140625" style="144"/>
    <col min="4097" max="4097" width="42.140625" style="144" customWidth="1"/>
    <col min="4098" max="4098" width="4.140625" style="144" customWidth="1"/>
    <col min="4099" max="4099" width="12.7109375" style="144" customWidth="1"/>
    <col min="4100" max="4100" width="15.7109375" style="144" customWidth="1"/>
    <col min="4101" max="4101" width="12" style="144" customWidth="1"/>
    <col min="4102" max="4102" width="15.85546875" style="144" customWidth="1"/>
    <col min="4103" max="4103" width="12.28515625" style="144" customWidth="1"/>
    <col min="4104" max="4104" width="17.140625" style="144" customWidth="1"/>
    <col min="4105" max="4105" width="14.28515625" style="144" customWidth="1"/>
    <col min="4106" max="4106" width="17.140625" style="144" customWidth="1"/>
    <col min="4107" max="4107" width="12.85546875" style="144" customWidth="1"/>
    <col min="4108" max="4108" width="17.140625" style="144" customWidth="1"/>
    <col min="4109" max="4109" width="16" style="144" customWidth="1"/>
    <col min="4110" max="4110" width="12.42578125" style="144" customWidth="1"/>
    <col min="4111" max="4111" width="10.42578125" style="144" customWidth="1"/>
    <col min="4112" max="4112" width="12.140625" style="144" customWidth="1"/>
    <col min="4113" max="4113" width="12.28515625" style="144" customWidth="1"/>
    <col min="4114" max="4114" width="11" style="144" bestFit="1" customWidth="1"/>
    <col min="4115" max="4115" width="13.28515625" style="144" bestFit="1" customWidth="1"/>
    <col min="4116" max="4116" width="11" style="144" bestFit="1" customWidth="1"/>
    <col min="4117" max="4352" width="9.140625" style="144"/>
    <col min="4353" max="4353" width="42.140625" style="144" customWidth="1"/>
    <col min="4354" max="4354" width="4.140625" style="144" customWidth="1"/>
    <col min="4355" max="4355" width="12.7109375" style="144" customWidth="1"/>
    <col min="4356" max="4356" width="15.7109375" style="144" customWidth="1"/>
    <col min="4357" max="4357" width="12" style="144" customWidth="1"/>
    <col min="4358" max="4358" width="15.85546875" style="144" customWidth="1"/>
    <col min="4359" max="4359" width="12.28515625" style="144" customWidth="1"/>
    <col min="4360" max="4360" width="17.140625" style="144" customWidth="1"/>
    <col min="4361" max="4361" width="14.28515625" style="144" customWidth="1"/>
    <col min="4362" max="4362" width="17.140625" style="144" customWidth="1"/>
    <col min="4363" max="4363" width="12.85546875" style="144" customWidth="1"/>
    <col min="4364" max="4364" width="17.140625" style="144" customWidth="1"/>
    <col min="4365" max="4365" width="16" style="144" customWidth="1"/>
    <col min="4366" max="4366" width="12.42578125" style="144" customWidth="1"/>
    <col min="4367" max="4367" width="10.42578125" style="144" customWidth="1"/>
    <col min="4368" max="4368" width="12.140625" style="144" customWidth="1"/>
    <col min="4369" max="4369" width="12.28515625" style="144" customWidth="1"/>
    <col min="4370" max="4370" width="11" style="144" bestFit="1" customWidth="1"/>
    <col min="4371" max="4371" width="13.28515625" style="144" bestFit="1" customWidth="1"/>
    <col min="4372" max="4372" width="11" style="144" bestFit="1" customWidth="1"/>
    <col min="4373" max="4608" width="9.140625" style="144"/>
    <col min="4609" max="4609" width="42.140625" style="144" customWidth="1"/>
    <col min="4610" max="4610" width="4.140625" style="144" customWidth="1"/>
    <col min="4611" max="4611" width="12.7109375" style="144" customWidth="1"/>
    <col min="4612" max="4612" width="15.7109375" style="144" customWidth="1"/>
    <col min="4613" max="4613" width="12" style="144" customWidth="1"/>
    <col min="4614" max="4614" width="15.85546875" style="144" customWidth="1"/>
    <col min="4615" max="4615" width="12.28515625" style="144" customWidth="1"/>
    <col min="4616" max="4616" width="17.140625" style="144" customWidth="1"/>
    <col min="4617" max="4617" width="14.28515625" style="144" customWidth="1"/>
    <col min="4618" max="4618" width="17.140625" style="144" customWidth="1"/>
    <col min="4619" max="4619" width="12.85546875" style="144" customWidth="1"/>
    <col min="4620" max="4620" width="17.140625" style="144" customWidth="1"/>
    <col min="4621" max="4621" width="16" style="144" customWidth="1"/>
    <col min="4622" max="4622" width="12.42578125" style="144" customWidth="1"/>
    <col min="4623" max="4623" width="10.42578125" style="144" customWidth="1"/>
    <col min="4624" max="4624" width="12.140625" style="144" customWidth="1"/>
    <col min="4625" max="4625" width="12.28515625" style="144" customWidth="1"/>
    <col min="4626" max="4626" width="11" style="144" bestFit="1" customWidth="1"/>
    <col min="4627" max="4627" width="13.28515625" style="144" bestFit="1" customWidth="1"/>
    <col min="4628" max="4628" width="11" style="144" bestFit="1" customWidth="1"/>
    <col min="4629" max="4864" width="9.140625" style="144"/>
    <col min="4865" max="4865" width="42.140625" style="144" customWidth="1"/>
    <col min="4866" max="4866" width="4.140625" style="144" customWidth="1"/>
    <col min="4867" max="4867" width="12.7109375" style="144" customWidth="1"/>
    <col min="4868" max="4868" width="15.7109375" style="144" customWidth="1"/>
    <col min="4869" max="4869" width="12" style="144" customWidth="1"/>
    <col min="4870" max="4870" width="15.85546875" style="144" customWidth="1"/>
    <col min="4871" max="4871" width="12.28515625" style="144" customWidth="1"/>
    <col min="4872" max="4872" width="17.140625" style="144" customWidth="1"/>
    <col min="4873" max="4873" width="14.28515625" style="144" customWidth="1"/>
    <col min="4874" max="4874" width="17.140625" style="144" customWidth="1"/>
    <col min="4875" max="4875" width="12.85546875" style="144" customWidth="1"/>
    <col min="4876" max="4876" width="17.140625" style="144" customWidth="1"/>
    <col min="4877" max="4877" width="16" style="144" customWidth="1"/>
    <col min="4878" max="4878" width="12.42578125" style="144" customWidth="1"/>
    <col min="4879" max="4879" width="10.42578125" style="144" customWidth="1"/>
    <col min="4880" max="4880" width="12.140625" style="144" customWidth="1"/>
    <col min="4881" max="4881" width="12.28515625" style="144" customWidth="1"/>
    <col min="4882" max="4882" width="11" style="144" bestFit="1" customWidth="1"/>
    <col min="4883" max="4883" width="13.28515625" style="144" bestFit="1" customWidth="1"/>
    <col min="4884" max="4884" width="11" style="144" bestFit="1" customWidth="1"/>
    <col min="4885" max="5120" width="9.140625" style="144"/>
    <col min="5121" max="5121" width="42.140625" style="144" customWidth="1"/>
    <col min="5122" max="5122" width="4.140625" style="144" customWidth="1"/>
    <col min="5123" max="5123" width="12.7109375" style="144" customWidth="1"/>
    <col min="5124" max="5124" width="15.7109375" style="144" customWidth="1"/>
    <col min="5125" max="5125" width="12" style="144" customWidth="1"/>
    <col min="5126" max="5126" width="15.85546875" style="144" customWidth="1"/>
    <col min="5127" max="5127" width="12.28515625" style="144" customWidth="1"/>
    <col min="5128" max="5128" width="17.140625" style="144" customWidth="1"/>
    <col min="5129" max="5129" width="14.28515625" style="144" customWidth="1"/>
    <col min="5130" max="5130" width="17.140625" style="144" customWidth="1"/>
    <col min="5131" max="5131" width="12.85546875" style="144" customWidth="1"/>
    <col min="5132" max="5132" width="17.140625" style="144" customWidth="1"/>
    <col min="5133" max="5133" width="16" style="144" customWidth="1"/>
    <col min="5134" max="5134" width="12.42578125" style="144" customWidth="1"/>
    <col min="5135" max="5135" width="10.42578125" style="144" customWidth="1"/>
    <col min="5136" max="5136" width="12.140625" style="144" customWidth="1"/>
    <col min="5137" max="5137" width="12.28515625" style="144" customWidth="1"/>
    <col min="5138" max="5138" width="11" style="144" bestFit="1" customWidth="1"/>
    <col min="5139" max="5139" width="13.28515625" style="144" bestFit="1" customWidth="1"/>
    <col min="5140" max="5140" width="11" style="144" bestFit="1" customWidth="1"/>
    <col min="5141" max="5376" width="9.140625" style="144"/>
    <col min="5377" max="5377" width="42.140625" style="144" customWidth="1"/>
    <col min="5378" max="5378" width="4.140625" style="144" customWidth="1"/>
    <col min="5379" max="5379" width="12.7109375" style="144" customWidth="1"/>
    <col min="5380" max="5380" width="15.7109375" style="144" customWidth="1"/>
    <col min="5381" max="5381" width="12" style="144" customWidth="1"/>
    <col min="5382" max="5382" width="15.85546875" style="144" customWidth="1"/>
    <col min="5383" max="5383" width="12.28515625" style="144" customWidth="1"/>
    <col min="5384" max="5384" width="17.140625" style="144" customWidth="1"/>
    <col min="5385" max="5385" width="14.28515625" style="144" customWidth="1"/>
    <col min="5386" max="5386" width="17.140625" style="144" customWidth="1"/>
    <col min="5387" max="5387" width="12.85546875" style="144" customWidth="1"/>
    <col min="5388" max="5388" width="17.140625" style="144" customWidth="1"/>
    <col min="5389" max="5389" width="16" style="144" customWidth="1"/>
    <col min="5390" max="5390" width="12.42578125" style="144" customWidth="1"/>
    <col min="5391" max="5391" width="10.42578125" style="144" customWidth="1"/>
    <col min="5392" max="5392" width="12.140625" style="144" customWidth="1"/>
    <col min="5393" max="5393" width="12.28515625" style="144" customWidth="1"/>
    <col min="5394" max="5394" width="11" style="144" bestFit="1" customWidth="1"/>
    <col min="5395" max="5395" width="13.28515625" style="144" bestFit="1" customWidth="1"/>
    <col min="5396" max="5396" width="11" style="144" bestFit="1" customWidth="1"/>
    <col min="5397" max="5632" width="9.140625" style="144"/>
    <col min="5633" max="5633" width="42.140625" style="144" customWidth="1"/>
    <col min="5634" max="5634" width="4.140625" style="144" customWidth="1"/>
    <col min="5635" max="5635" width="12.7109375" style="144" customWidth="1"/>
    <col min="5636" max="5636" width="15.7109375" style="144" customWidth="1"/>
    <col min="5637" max="5637" width="12" style="144" customWidth="1"/>
    <col min="5638" max="5638" width="15.85546875" style="144" customWidth="1"/>
    <col min="5639" max="5639" width="12.28515625" style="144" customWidth="1"/>
    <col min="5640" max="5640" width="17.140625" style="144" customWidth="1"/>
    <col min="5641" max="5641" width="14.28515625" style="144" customWidth="1"/>
    <col min="5642" max="5642" width="17.140625" style="144" customWidth="1"/>
    <col min="5643" max="5643" width="12.85546875" style="144" customWidth="1"/>
    <col min="5644" max="5644" width="17.140625" style="144" customWidth="1"/>
    <col min="5645" max="5645" width="16" style="144" customWidth="1"/>
    <col min="5646" max="5646" width="12.42578125" style="144" customWidth="1"/>
    <col min="5647" max="5647" width="10.42578125" style="144" customWidth="1"/>
    <col min="5648" max="5648" width="12.140625" style="144" customWidth="1"/>
    <col min="5649" max="5649" width="12.28515625" style="144" customWidth="1"/>
    <col min="5650" max="5650" width="11" style="144" bestFit="1" customWidth="1"/>
    <col min="5651" max="5651" width="13.28515625" style="144" bestFit="1" customWidth="1"/>
    <col min="5652" max="5652" width="11" style="144" bestFit="1" customWidth="1"/>
    <col min="5653" max="5888" width="9.140625" style="144"/>
    <col min="5889" max="5889" width="42.140625" style="144" customWidth="1"/>
    <col min="5890" max="5890" width="4.140625" style="144" customWidth="1"/>
    <col min="5891" max="5891" width="12.7109375" style="144" customWidth="1"/>
    <col min="5892" max="5892" width="15.7109375" style="144" customWidth="1"/>
    <col min="5893" max="5893" width="12" style="144" customWidth="1"/>
    <col min="5894" max="5894" width="15.85546875" style="144" customWidth="1"/>
    <col min="5895" max="5895" width="12.28515625" style="144" customWidth="1"/>
    <col min="5896" max="5896" width="17.140625" style="144" customWidth="1"/>
    <col min="5897" max="5897" width="14.28515625" style="144" customWidth="1"/>
    <col min="5898" max="5898" width="17.140625" style="144" customWidth="1"/>
    <col min="5899" max="5899" width="12.85546875" style="144" customWidth="1"/>
    <col min="5900" max="5900" width="17.140625" style="144" customWidth="1"/>
    <col min="5901" max="5901" width="16" style="144" customWidth="1"/>
    <col min="5902" max="5902" width="12.42578125" style="144" customWidth="1"/>
    <col min="5903" max="5903" width="10.42578125" style="144" customWidth="1"/>
    <col min="5904" max="5904" width="12.140625" style="144" customWidth="1"/>
    <col min="5905" max="5905" width="12.28515625" style="144" customWidth="1"/>
    <col min="5906" max="5906" width="11" style="144" bestFit="1" customWidth="1"/>
    <col min="5907" max="5907" width="13.28515625" style="144" bestFit="1" customWidth="1"/>
    <col min="5908" max="5908" width="11" style="144" bestFit="1" customWidth="1"/>
    <col min="5909" max="6144" width="9.140625" style="144"/>
    <col min="6145" max="6145" width="42.140625" style="144" customWidth="1"/>
    <col min="6146" max="6146" width="4.140625" style="144" customWidth="1"/>
    <col min="6147" max="6147" width="12.7109375" style="144" customWidth="1"/>
    <col min="6148" max="6148" width="15.7109375" style="144" customWidth="1"/>
    <col min="6149" max="6149" width="12" style="144" customWidth="1"/>
    <col min="6150" max="6150" width="15.85546875" style="144" customWidth="1"/>
    <col min="6151" max="6151" width="12.28515625" style="144" customWidth="1"/>
    <col min="6152" max="6152" width="17.140625" style="144" customWidth="1"/>
    <col min="6153" max="6153" width="14.28515625" style="144" customWidth="1"/>
    <col min="6154" max="6154" width="17.140625" style="144" customWidth="1"/>
    <col min="6155" max="6155" width="12.85546875" style="144" customWidth="1"/>
    <col min="6156" max="6156" width="17.140625" style="144" customWidth="1"/>
    <col min="6157" max="6157" width="16" style="144" customWidth="1"/>
    <col min="6158" max="6158" width="12.42578125" style="144" customWidth="1"/>
    <col min="6159" max="6159" width="10.42578125" style="144" customWidth="1"/>
    <col min="6160" max="6160" width="12.140625" style="144" customWidth="1"/>
    <col min="6161" max="6161" width="12.28515625" style="144" customWidth="1"/>
    <col min="6162" max="6162" width="11" style="144" bestFit="1" customWidth="1"/>
    <col min="6163" max="6163" width="13.28515625" style="144" bestFit="1" customWidth="1"/>
    <col min="6164" max="6164" width="11" style="144" bestFit="1" customWidth="1"/>
    <col min="6165" max="6400" width="9.140625" style="144"/>
    <col min="6401" max="6401" width="42.140625" style="144" customWidth="1"/>
    <col min="6402" max="6402" width="4.140625" style="144" customWidth="1"/>
    <col min="6403" max="6403" width="12.7109375" style="144" customWidth="1"/>
    <col min="6404" max="6404" width="15.7109375" style="144" customWidth="1"/>
    <col min="6405" max="6405" width="12" style="144" customWidth="1"/>
    <col min="6406" max="6406" width="15.85546875" style="144" customWidth="1"/>
    <col min="6407" max="6407" width="12.28515625" style="144" customWidth="1"/>
    <col min="6408" max="6408" width="17.140625" style="144" customWidth="1"/>
    <col min="6409" max="6409" width="14.28515625" style="144" customWidth="1"/>
    <col min="6410" max="6410" width="17.140625" style="144" customWidth="1"/>
    <col min="6411" max="6411" width="12.85546875" style="144" customWidth="1"/>
    <col min="6412" max="6412" width="17.140625" style="144" customWidth="1"/>
    <col min="6413" max="6413" width="16" style="144" customWidth="1"/>
    <col min="6414" max="6414" width="12.42578125" style="144" customWidth="1"/>
    <col min="6415" max="6415" width="10.42578125" style="144" customWidth="1"/>
    <col min="6416" max="6416" width="12.140625" style="144" customWidth="1"/>
    <col min="6417" max="6417" width="12.28515625" style="144" customWidth="1"/>
    <col min="6418" max="6418" width="11" style="144" bestFit="1" customWidth="1"/>
    <col min="6419" max="6419" width="13.28515625" style="144" bestFit="1" customWidth="1"/>
    <col min="6420" max="6420" width="11" style="144" bestFit="1" customWidth="1"/>
    <col min="6421" max="6656" width="9.140625" style="144"/>
    <col min="6657" max="6657" width="42.140625" style="144" customWidth="1"/>
    <col min="6658" max="6658" width="4.140625" style="144" customWidth="1"/>
    <col min="6659" max="6659" width="12.7109375" style="144" customWidth="1"/>
    <col min="6660" max="6660" width="15.7109375" style="144" customWidth="1"/>
    <col min="6661" max="6661" width="12" style="144" customWidth="1"/>
    <col min="6662" max="6662" width="15.85546875" style="144" customWidth="1"/>
    <col min="6663" max="6663" width="12.28515625" style="144" customWidth="1"/>
    <col min="6664" max="6664" width="17.140625" style="144" customWidth="1"/>
    <col min="6665" max="6665" width="14.28515625" style="144" customWidth="1"/>
    <col min="6666" max="6666" width="17.140625" style="144" customWidth="1"/>
    <col min="6667" max="6667" width="12.85546875" style="144" customWidth="1"/>
    <col min="6668" max="6668" width="17.140625" style="144" customWidth="1"/>
    <col min="6669" max="6669" width="16" style="144" customWidth="1"/>
    <col min="6670" max="6670" width="12.42578125" style="144" customWidth="1"/>
    <col min="6671" max="6671" width="10.42578125" style="144" customWidth="1"/>
    <col min="6672" max="6672" width="12.140625" style="144" customWidth="1"/>
    <col min="6673" max="6673" width="12.28515625" style="144" customWidth="1"/>
    <col min="6674" max="6674" width="11" style="144" bestFit="1" customWidth="1"/>
    <col min="6675" max="6675" width="13.28515625" style="144" bestFit="1" customWidth="1"/>
    <col min="6676" max="6676" width="11" style="144" bestFit="1" customWidth="1"/>
    <col min="6677" max="6912" width="9.140625" style="144"/>
    <col min="6913" max="6913" width="42.140625" style="144" customWidth="1"/>
    <col min="6914" max="6914" width="4.140625" style="144" customWidth="1"/>
    <col min="6915" max="6915" width="12.7109375" style="144" customWidth="1"/>
    <col min="6916" max="6916" width="15.7109375" style="144" customWidth="1"/>
    <col min="6917" max="6917" width="12" style="144" customWidth="1"/>
    <col min="6918" max="6918" width="15.85546875" style="144" customWidth="1"/>
    <col min="6919" max="6919" width="12.28515625" style="144" customWidth="1"/>
    <col min="6920" max="6920" width="17.140625" style="144" customWidth="1"/>
    <col min="6921" max="6921" width="14.28515625" style="144" customWidth="1"/>
    <col min="6922" max="6922" width="17.140625" style="144" customWidth="1"/>
    <col min="6923" max="6923" width="12.85546875" style="144" customWidth="1"/>
    <col min="6924" max="6924" width="17.140625" style="144" customWidth="1"/>
    <col min="6925" max="6925" width="16" style="144" customWidth="1"/>
    <col min="6926" max="6926" width="12.42578125" style="144" customWidth="1"/>
    <col min="6927" max="6927" width="10.42578125" style="144" customWidth="1"/>
    <col min="6928" max="6928" width="12.140625" style="144" customWidth="1"/>
    <col min="6929" max="6929" width="12.28515625" style="144" customWidth="1"/>
    <col min="6930" max="6930" width="11" style="144" bestFit="1" customWidth="1"/>
    <col min="6931" max="6931" width="13.28515625" style="144" bestFit="1" customWidth="1"/>
    <col min="6932" max="6932" width="11" style="144" bestFit="1" customWidth="1"/>
    <col min="6933" max="7168" width="9.140625" style="144"/>
    <col min="7169" max="7169" width="42.140625" style="144" customWidth="1"/>
    <col min="7170" max="7170" width="4.140625" style="144" customWidth="1"/>
    <col min="7171" max="7171" width="12.7109375" style="144" customWidth="1"/>
    <col min="7172" max="7172" width="15.7109375" style="144" customWidth="1"/>
    <col min="7173" max="7173" width="12" style="144" customWidth="1"/>
    <col min="7174" max="7174" width="15.85546875" style="144" customWidth="1"/>
    <col min="7175" max="7175" width="12.28515625" style="144" customWidth="1"/>
    <col min="7176" max="7176" width="17.140625" style="144" customWidth="1"/>
    <col min="7177" max="7177" width="14.28515625" style="144" customWidth="1"/>
    <col min="7178" max="7178" width="17.140625" style="144" customWidth="1"/>
    <col min="7179" max="7179" width="12.85546875" style="144" customWidth="1"/>
    <col min="7180" max="7180" width="17.140625" style="144" customWidth="1"/>
    <col min="7181" max="7181" width="16" style="144" customWidth="1"/>
    <col min="7182" max="7182" width="12.42578125" style="144" customWidth="1"/>
    <col min="7183" max="7183" width="10.42578125" style="144" customWidth="1"/>
    <col min="7184" max="7184" width="12.140625" style="144" customWidth="1"/>
    <col min="7185" max="7185" width="12.28515625" style="144" customWidth="1"/>
    <col min="7186" max="7186" width="11" style="144" bestFit="1" customWidth="1"/>
    <col min="7187" max="7187" width="13.28515625" style="144" bestFit="1" customWidth="1"/>
    <col min="7188" max="7188" width="11" style="144" bestFit="1" customWidth="1"/>
    <col min="7189" max="7424" width="9.140625" style="144"/>
    <col min="7425" max="7425" width="42.140625" style="144" customWidth="1"/>
    <col min="7426" max="7426" width="4.140625" style="144" customWidth="1"/>
    <col min="7427" max="7427" width="12.7109375" style="144" customWidth="1"/>
    <col min="7428" max="7428" width="15.7109375" style="144" customWidth="1"/>
    <col min="7429" max="7429" width="12" style="144" customWidth="1"/>
    <col min="7430" max="7430" width="15.85546875" style="144" customWidth="1"/>
    <col min="7431" max="7431" width="12.28515625" style="144" customWidth="1"/>
    <col min="7432" max="7432" width="17.140625" style="144" customWidth="1"/>
    <col min="7433" max="7433" width="14.28515625" style="144" customWidth="1"/>
    <col min="7434" max="7434" width="17.140625" style="144" customWidth="1"/>
    <col min="7435" max="7435" width="12.85546875" style="144" customWidth="1"/>
    <col min="7436" max="7436" width="17.140625" style="144" customWidth="1"/>
    <col min="7437" max="7437" width="16" style="144" customWidth="1"/>
    <col min="7438" max="7438" width="12.42578125" style="144" customWidth="1"/>
    <col min="7439" max="7439" width="10.42578125" style="144" customWidth="1"/>
    <col min="7440" max="7440" width="12.140625" style="144" customWidth="1"/>
    <col min="7441" max="7441" width="12.28515625" style="144" customWidth="1"/>
    <col min="7442" max="7442" width="11" style="144" bestFit="1" customWidth="1"/>
    <col min="7443" max="7443" width="13.28515625" style="144" bestFit="1" customWidth="1"/>
    <col min="7444" max="7444" width="11" style="144" bestFit="1" customWidth="1"/>
    <col min="7445" max="7680" width="9.140625" style="144"/>
    <col min="7681" max="7681" width="42.140625" style="144" customWidth="1"/>
    <col min="7682" max="7682" width="4.140625" style="144" customWidth="1"/>
    <col min="7683" max="7683" width="12.7109375" style="144" customWidth="1"/>
    <col min="7684" max="7684" width="15.7109375" style="144" customWidth="1"/>
    <col min="7685" max="7685" width="12" style="144" customWidth="1"/>
    <col min="7686" max="7686" width="15.85546875" style="144" customWidth="1"/>
    <col min="7687" max="7687" width="12.28515625" style="144" customWidth="1"/>
    <col min="7688" max="7688" width="17.140625" style="144" customWidth="1"/>
    <col min="7689" max="7689" width="14.28515625" style="144" customWidth="1"/>
    <col min="7690" max="7690" width="17.140625" style="144" customWidth="1"/>
    <col min="7691" max="7691" width="12.85546875" style="144" customWidth="1"/>
    <col min="7692" max="7692" width="17.140625" style="144" customWidth="1"/>
    <col min="7693" max="7693" width="16" style="144" customWidth="1"/>
    <col min="7694" max="7694" width="12.42578125" style="144" customWidth="1"/>
    <col min="7695" max="7695" width="10.42578125" style="144" customWidth="1"/>
    <col min="7696" max="7696" width="12.140625" style="144" customWidth="1"/>
    <col min="7697" max="7697" width="12.28515625" style="144" customWidth="1"/>
    <col min="7698" max="7698" width="11" style="144" bestFit="1" customWidth="1"/>
    <col min="7699" max="7699" width="13.28515625" style="144" bestFit="1" customWidth="1"/>
    <col min="7700" max="7700" width="11" style="144" bestFit="1" customWidth="1"/>
    <col min="7701" max="7936" width="9.140625" style="144"/>
    <col min="7937" max="7937" width="42.140625" style="144" customWidth="1"/>
    <col min="7938" max="7938" width="4.140625" style="144" customWidth="1"/>
    <col min="7939" max="7939" width="12.7109375" style="144" customWidth="1"/>
    <col min="7940" max="7940" width="15.7109375" style="144" customWidth="1"/>
    <col min="7941" max="7941" width="12" style="144" customWidth="1"/>
    <col min="7942" max="7942" width="15.85546875" style="144" customWidth="1"/>
    <col min="7943" max="7943" width="12.28515625" style="144" customWidth="1"/>
    <col min="7944" max="7944" width="17.140625" style="144" customWidth="1"/>
    <col min="7945" max="7945" width="14.28515625" style="144" customWidth="1"/>
    <col min="7946" max="7946" width="17.140625" style="144" customWidth="1"/>
    <col min="7947" max="7947" width="12.85546875" style="144" customWidth="1"/>
    <col min="7948" max="7948" width="17.140625" style="144" customWidth="1"/>
    <col min="7949" max="7949" width="16" style="144" customWidth="1"/>
    <col min="7950" max="7950" width="12.42578125" style="144" customWidth="1"/>
    <col min="7951" max="7951" width="10.42578125" style="144" customWidth="1"/>
    <col min="7952" max="7952" width="12.140625" style="144" customWidth="1"/>
    <col min="7953" max="7953" width="12.28515625" style="144" customWidth="1"/>
    <col min="7954" max="7954" width="11" style="144" bestFit="1" customWidth="1"/>
    <col min="7955" max="7955" width="13.28515625" style="144" bestFit="1" customWidth="1"/>
    <col min="7956" max="7956" width="11" style="144" bestFit="1" customWidth="1"/>
    <col min="7957" max="8192" width="9.140625" style="144"/>
    <col min="8193" max="8193" width="42.140625" style="144" customWidth="1"/>
    <col min="8194" max="8194" width="4.140625" style="144" customWidth="1"/>
    <col min="8195" max="8195" width="12.7109375" style="144" customWidth="1"/>
    <col min="8196" max="8196" width="15.7109375" style="144" customWidth="1"/>
    <col min="8197" max="8197" width="12" style="144" customWidth="1"/>
    <col min="8198" max="8198" width="15.85546875" style="144" customWidth="1"/>
    <col min="8199" max="8199" width="12.28515625" style="144" customWidth="1"/>
    <col min="8200" max="8200" width="17.140625" style="144" customWidth="1"/>
    <col min="8201" max="8201" width="14.28515625" style="144" customWidth="1"/>
    <col min="8202" max="8202" width="17.140625" style="144" customWidth="1"/>
    <col min="8203" max="8203" width="12.85546875" style="144" customWidth="1"/>
    <col min="8204" max="8204" width="17.140625" style="144" customWidth="1"/>
    <col min="8205" max="8205" width="16" style="144" customWidth="1"/>
    <col min="8206" max="8206" width="12.42578125" style="144" customWidth="1"/>
    <col min="8207" max="8207" width="10.42578125" style="144" customWidth="1"/>
    <col min="8208" max="8208" width="12.140625" style="144" customWidth="1"/>
    <col min="8209" max="8209" width="12.28515625" style="144" customWidth="1"/>
    <col min="8210" max="8210" width="11" style="144" bestFit="1" customWidth="1"/>
    <col min="8211" max="8211" width="13.28515625" style="144" bestFit="1" customWidth="1"/>
    <col min="8212" max="8212" width="11" style="144" bestFit="1" customWidth="1"/>
    <col min="8213" max="8448" width="9.140625" style="144"/>
    <col min="8449" max="8449" width="42.140625" style="144" customWidth="1"/>
    <col min="8450" max="8450" width="4.140625" style="144" customWidth="1"/>
    <col min="8451" max="8451" width="12.7109375" style="144" customWidth="1"/>
    <col min="8452" max="8452" width="15.7109375" style="144" customWidth="1"/>
    <col min="8453" max="8453" width="12" style="144" customWidth="1"/>
    <col min="8454" max="8454" width="15.85546875" style="144" customWidth="1"/>
    <col min="8455" max="8455" width="12.28515625" style="144" customWidth="1"/>
    <col min="8456" max="8456" width="17.140625" style="144" customWidth="1"/>
    <col min="8457" max="8457" width="14.28515625" style="144" customWidth="1"/>
    <col min="8458" max="8458" width="17.140625" style="144" customWidth="1"/>
    <col min="8459" max="8459" width="12.85546875" style="144" customWidth="1"/>
    <col min="8460" max="8460" width="17.140625" style="144" customWidth="1"/>
    <col min="8461" max="8461" width="16" style="144" customWidth="1"/>
    <col min="8462" max="8462" width="12.42578125" style="144" customWidth="1"/>
    <col min="8463" max="8463" width="10.42578125" style="144" customWidth="1"/>
    <col min="8464" max="8464" width="12.140625" style="144" customWidth="1"/>
    <col min="8465" max="8465" width="12.28515625" style="144" customWidth="1"/>
    <col min="8466" max="8466" width="11" style="144" bestFit="1" customWidth="1"/>
    <col min="8467" max="8467" width="13.28515625" style="144" bestFit="1" customWidth="1"/>
    <col min="8468" max="8468" width="11" style="144" bestFit="1" customWidth="1"/>
    <col min="8469" max="8704" width="9.140625" style="144"/>
    <col min="8705" max="8705" width="42.140625" style="144" customWidth="1"/>
    <col min="8706" max="8706" width="4.140625" style="144" customWidth="1"/>
    <col min="8707" max="8707" width="12.7109375" style="144" customWidth="1"/>
    <col min="8708" max="8708" width="15.7109375" style="144" customWidth="1"/>
    <col min="8709" max="8709" width="12" style="144" customWidth="1"/>
    <col min="8710" max="8710" width="15.85546875" style="144" customWidth="1"/>
    <col min="8711" max="8711" width="12.28515625" style="144" customWidth="1"/>
    <col min="8712" max="8712" width="17.140625" style="144" customWidth="1"/>
    <col min="8713" max="8713" width="14.28515625" style="144" customWidth="1"/>
    <col min="8714" max="8714" width="17.140625" style="144" customWidth="1"/>
    <col min="8715" max="8715" width="12.85546875" style="144" customWidth="1"/>
    <col min="8716" max="8716" width="17.140625" style="144" customWidth="1"/>
    <col min="8717" max="8717" width="16" style="144" customWidth="1"/>
    <col min="8718" max="8718" width="12.42578125" style="144" customWidth="1"/>
    <col min="8719" max="8719" width="10.42578125" style="144" customWidth="1"/>
    <col min="8720" max="8720" width="12.140625" style="144" customWidth="1"/>
    <col min="8721" max="8721" width="12.28515625" style="144" customWidth="1"/>
    <col min="8722" max="8722" width="11" style="144" bestFit="1" customWidth="1"/>
    <col min="8723" max="8723" width="13.28515625" style="144" bestFit="1" customWidth="1"/>
    <col min="8724" max="8724" width="11" style="144" bestFit="1" customWidth="1"/>
    <col min="8725" max="8960" width="9.140625" style="144"/>
    <col min="8961" max="8961" width="42.140625" style="144" customWidth="1"/>
    <col min="8962" max="8962" width="4.140625" style="144" customWidth="1"/>
    <col min="8963" max="8963" width="12.7109375" style="144" customWidth="1"/>
    <col min="8964" max="8964" width="15.7109375" style="144" customWidth="1"/>
    <col min="8965" max="8965" width="12" style="144" customWidth="1"/>
    <col min="8966" max="8966" width="15.85546875" style="144" customWidth="1"/>
    <col min="8967" max="8967" width="12.28515625" style="144" customWidth="1"/>
    <col min="8968" max="8968" width="17.140625" style="144" customWidth="1"/>
    <col min="8969" max="8969" width="14.28515625" style="144" customWidth="1"/>
    <col min="8970" max="8970" width="17.140625" style="144" customWidth="1"/>
    <col min="8971" max="8971" width="12.85546875" style="144" customWidth="1"/>
    <col min="8972" max="8972" width="17.140625" style="144" customWidth="1"/>
    <col min="8973" max="8973" width="16" style="144" customWidth="1"/>
    <col min="8974" max="8974" width="12.42578125" style="144" customWidth="1"/>
    <col min="8975" max="8975" width="10.42578125" style="144" customWidth="1"/>
    <col min="8976" max="8976" width="12.140625" style="144" customWidth="1"/>
    <col min="8977" max="8977" width="12.28515625" style="144" customWidth="1"/>
    <col min="8978" max="8978" width="11" style="144" bestFit="1" customWidth="1"/>
    <col min="8979" max="8979" width="13.28515625" style="144" bestFit="1" customWidth="1"/>
    <col min="8980" max="8980" width="11" style="144" bestFit="1" customWidth="1"/>
    <col min="8981" max="9216" width="9.140625" style="144"/>
    <col min="9217" max="9217" width="42.140625" style="144" customWidth="1"/>
    <col min="9218" max="9218" width="4.140625" style="144" customWidth="1"/>
    <col min="9219" max="9219" width="12.7109375" style="144" customWidth="1"/>
    <col min="9220" max="9220" width="15.7109375" style="144" customWidth="1"/>
    <col min="9221" max="9221" width="12" style="144" customWidth="1"/>
    <col min="9222" max="9222" width="15.85546875" style="144" customWidth="1"/>
    <col min="9223" max="9223" width="12.28515625" style="144" customWidth="1"/>
    <col min="9224" max="9224" width="17.140625" style="144" customWidth="1"/>
    <col min="9225" max="9225" width="14.28515625" style="144" customWidth="1"/>
    <col min="9226" max="9226" width="17.140625" style="144" customWidth="1"/>
    <col min="9227" max="9227" width="12.85546875" style="144" customWidth="1"/>
    <col min="9228" max="9228" width="17.140625" style="144" customWidth="1"/>
    <col min="9229" max="9229" width="16" style="144" customWidth="1"/>
    <col min="9230" max="9230" width="12.42578125" style="144" customWidth="1"/>
    <col min="9231" max="9231" width="10.42578125" style="144" customWidth="1"/>
    <col min="9232" max="9232" width="12.140625" style="144" customWidth="1"/>
    <col min="9233" max="9233" width="12.28515625" style="144" customWidth="1"/>
    <col min="9234" max="9234" width="11" style="144" bestFit="1" customWidth="1"/>
    <col min="9235" max="9235" width="13.28515625" style="144" bestFit="1" customWidth="1"/>
    <col min="9236" max="9236" width="11" style="144" bestFit="1" customWidth="1"/>
    <col min="9237" max="9472" width="9.140625" style="144"/>
    <col min="9473" max="9473" width="42.140625" style="144" customWidth="1"/>
    <col min="9474" max="9474" width="4.140625" style="144" customWidth="1"/>
    <col min="9475" max="9475" width="12.7109375" style="144" customWidth="1"/>
    <col min="9476" max="9476" width="15.7109375" style="144" customWidth="1"/>
    <col min="9477" max="9477" width="12" style="144" customWidth="1"/>
    <col min="9478" max="9478" width="15.85546875" style="144" customWidth="1"/>
    <col min="9479" max="9479" width="12.28515625" style="144" customWidth="1"/>
    <col min="9480" max="9480" width="17.140625" style="144" customWidth="1"/>
    <col min="9481" max="9481" width="14.28515625" style="144" customWidth="1"/>
    <col min="9482" max="9482" width="17.140625" style="144" customWidth="1"/>
    <col min="9483" max="9483" width="12.85546875" style="144" customWidth="1"/>
    <col min="9484" max="9484" width="17.140625" style="144" customWidth="1"/>
    <col min="9485" max="9485" width="16" style="144" customWidth="1"/>
    <col min="9486" max="9486" width="12.42578125" style="144" customWidth="1"/>
    <col min="9487" max="9487" width="10.42578125" style="144" customWidth="1"/>
    <col min="9488" max="9488" width="12.140625" style="144" customWidth="1"/>
    <col min="9489" max="9489" width="12.28515625" style="144" customWidth="1"/>
    <col min="9490" max="9490" width="11" style="144" bestFit="1" customWidth="1"/>
    <col min="9491" max="9491" width="13.28515625" style="144" bestFit="1" customWidth="1"/>
    <col min="9492" max="9492" width="11" style="144" bestFit="1" customWidth="1"/>
    <col min="9493" max="9728" width="9.140625" style="144"/>
    <col min="9729" max="9729" width="42.140625" style="144" customWidth="1"/>
    <col min="9730" max="9730" width="4.140625" style="144" customWidth="1"/>
    <col min="9731" max="9731" width="12.7109375" style="144" customWidth="1"/>
    <col min="9732" max="9732" width="15.7109375" style="144" customWidth="1"/>
    <col min="9733" max="9733" width="12" style="144" customWidth="1"/>
    <col min="9734" max="9734" width="15.85546875" style="144" customWidth="1"/>
    <col min="9735" max="9735" width="12.28515625" style="144" customWidth="1"/>
    <col min="9736" max="9736" width="17.140625" style="144" customWidth="1"/>
    <col min="9737" max="9737" width="14.28515625" style="144" customWidth="1"/>
    <col min="9738" max="9738" width="17.140625" style="144" customWidth="1"/>
    <col min="9739" max="9739" width="12.85546875" style="144" customWidth="1"/>
    <col min="9740" max="9740" width="17.140625" style="144" customWidth="1"/>
    <col min="9741" max="9741" width="16" style="144" customWidth="1"/>
    <col min="9742" max="9742" width="12.42578125" style="144" customWidth="1"/>
    <col min="9743" max="9743" width="10.42578125" style="144" customWidth="1"/>
    <col min="9744" max="9744" width="12.140625" style="144" customWidth="1"/>
    <col min="9745" max="9745" width="12.28515625" style="144" customWidth="1"/>
    <col min="9746" max="9746" width="11" style="144" bestFit="1" customWidth="1"/>
    <col min="9747" max="9747" width="13.28515625" style="144" bestFit="1" customWidth="1"/>
    <col min="9748" max="9748" width="11" style="144" bestFit="1" customWidth="1"/>
    <col min="9749" max="9984" width="9.140625" style="144"/>
    <col min="9985" max="9985" width="42.140625" style="144" customWidth="1"/>
    <col min="9986" max="9986" width="4.140625" style="144" customWidth="1"/>
    <col min="9987" max="9987" width="12.7109375" style="144" customWidth="1"/>
    <col min="9988" max="9988" width="15.7109375" style="144" customWidth="1"/>
    <col min="9989" max="9989" width="12" style="144" customWidth="1"/>
    <col min="9990" max="9990" width="15.85546875" style="144" customWidth="1"/>
    <col min="9991" max="9991" width="12.28515625" style="144" customWidth="1"/>
    <col min="9992" max="9992" width="17.140625" style="144" customWidth="1"/>
    <col min="9993" max="9993" width="14.28515625" style="144" customWidth="1"/>
    <col min="9994" max="9994" width="17.140625" style="144" customWidth="1"/>
    <col min="9995" max="9995" width="12.85546875" style="144" customWidth="1"/>
    <col min="9996" max="9996" width="17.140625" style="144" customWidth="1"/>
    <col min="9997" max="9997" width="16" style="144" customWidth="1"/>
    <col min="9998" max="9998" width="12.42578125" style="144" customWidth="1"/>
    <col min="9999" max="9999" width="10.42578125" style="144" customWidth="1"/>
    <col min="10000" max="10000" width="12.140625" style="144" customWidth="1"/>
    <col min="10001" max="10001" width="12.28515625" style="144" customWidth="1"/>
    <col min="10002" max="10002" width="11" style="144" bestFit="1" customWidth="1"/>
    <col min="10003" max="10003" width="13.28515625" style="144" bestFit="1" customWidth="1"/>
    <col min="10004" max="10004" width="11" style="144" bestFit="1" customWidth="1"/>
    <col min="10005" max="10240" width="9.140625" style="144"/>
    <col min="10241" max="10241" width="42.140625" style="144" customWidth="1"/>
    <col min="10242" max="10242" width="4.140625" style="144" customWidth="1"/>
    <col min="10243" max="10243" width="12.7109375" style="144" customWidth="1"/>
    <col min="10244" max="10244" width="15.7109375" style="144" customWidth="1"/>
    <col min="10245" max="10245" width="12" style="144" customWidth="1"/>
    <col min="10246" max="10246" width="15.85546875" style="144" customWidth="1"/>
    <col min="10247" max="10247" width="12.28515625" style="144" customWidth="1"/>
    <col min="10248" max="10248" width="17.140625" style="144" customWidth="1"/>
    <col min="10249" max="10249" width="14.28515625" style="144" customWidth="1"/>
    <col min="10250" max="10250" width="17.140625" style="144" customWidth="1"/>
    <col min="10251" max="10251" width="12.85546875" style="144" customWidth="1"/>
    <col min="10252" max="10252" width="17.140625" style="144" customWidth="1"/>
    <col min="10253" max="10253" width="16" style="144" customWidth="1"/>
    <col min="10254" max="10254" width="12.42578125" style="144" customWidth="1"/>
    <col min="10255" max="10255" width="10.42578125" style="144" customWidth="1"/>
    <col min="10256" max="10256" width="12.140625" style="144" customWidth="1"/>
    <col min="10257" max="10257" width="12.28515625" style="144" customWidth="1"/>
    <col min="10258" max="10258" width="11" style="144" bestFit="1" customWidth="1"/>
    <col min="10259" max="10259" width="13.28515625" style="144" bestFit="1" customWidth="1"/>
    <col min="10260" max="10260" width="11" style="144" bestFit="1" customWidth="1"/>
    <col min="10261" max="10496" width="9.140625" style="144"/>
    <col min="10497" max="10497" width="42.140625" style="144" customWidth="1"/>
    <col min="10498" max="10498" width="4.140625" style="144" customWidth="1"/>
    <col min="10499" max="10499" width="12.7109375" style="144" customWidth="1"/>
    <col min="10500" max="10500" width="15.7109375" style="144" customWidth="1"/>
    <col min="10501" max="10501" width="12" style="144" customWidth="1"/>
    <col min="10502" max="10502" width="15.85546875" style="144" customWidth="1"/>
    <col min="10503" max="10503" width="12.28515625" style="144" customWidth="1"/>
    <col min="10504" max="10504" width="17.140625" style="144" customWidth="1"/>
    <col min="10505" max="10505" width="14.28515625" style="144" customWidth="1"/>
    <col min="10506" max="10506" width="17.140625" style="144" customWidth="1"/>
    <col min="10507" max="10507" width="12.85546875" style="144" customWidth="1"/>
    <col min="10508" max="10508" width="17.140625" style="144" customWidth="1"/>
    <col min="10509" max="10509" width="16" style="144" customWidth="1"/>
    <col min="10510" max="10510" width="12.42578125" style="144" customWidth="1"/>
    <col min="10511" max="10511" width="10.42578125" style="144" customWidth="1"/>
    <col min="10512" max="10512" width="12.140625" style="144" customWidth="1"/>
    <col min="10513" max="10513" width="12.28515625" style="144" customWidth="1"/>
    <col min="10514" max="10514" width="11" style="144" bestFit="1" customWidth="1"/>
    <col min="10515" max="10515" width="13.28515625" style="144" bestFit="1" customWidth="1"/>
    <col min="10516" max="10516" width="11" style="144" bestFit="1" customWidth="1"/>
    <col min="10517" max="10752" width="9.140625" style="144"/>
    <col min="10753" max="10753" width="42.140625" style="144" customWidth="1"/>
    <col min="10754" max="10754" width="4.140625" style="144" customWidth="1"/>
    <col min="10755" max="10755" width="12.7109375" style="144" customWidth="1"/>
    <col min="10756" max="10756" width="15.7109375" style="144" customWidth="1"/>
    <col min="10757" max="10757" width="12" style="144" customWidth="1"/>
    <col min="10758" max="10758" width="15.85546875" style="144" customWidth="1"/>
    <col min="10759" max="10759" width="12.28515625" style="144" customWidth="1"/>
    <col min="10760" max="10760" width="17.140625" style="144" customWidth="1"/>
    <col min="10761" max="10761" width="14.28515625" style="144" customWidth="1"/>
    <col min="10762" max="10762" width="17.140625" style="144" customWidth="1"/>
    <col min="10763" max="10763" width="12.85546875" style="144" customWidth="1"/>
    <col min="10764" max="10764" width="17.140625" style="144" customWidth="1"/>
    <col min="10765" max="10765" width="16" style="144" customWidth="1"/>
    <col min="10766" max="10766" width="12.42578125" style="144" customWidth="1"/>
    <col min="10767" max="10767" width="10.42578125" style="144" customWidth="1"/>
    <col min="10768" max="10768" width="12.140625" style="144" customWidth="1"/>
    <col min="10769" max="10769" width="12.28515625" style="144" customWidth="1"/>
    <col min="10770" max="10770" width="11" style="144" bestFit="1" customWidth="1"/>
    <col min="10771" max="10771" width="13.28515625" style="144" bestFit="1" customWidth="1"/>
    <col min="10772" max="10772" width="11" style="144" bestFit="1" customWidth="1"/>
    <col min="10773" max="11008" width="9.140625" style="144"/>
    <col min="11009" max="11009" width="42.140625" style="144" customWidth="1"/>
    <col min="11010" max="11010" width="4.140625" style="144" customWidth="1"/>
    <col min="11011" max="11011" width="12.7109375" style="144" customWidth="1"/>
    <col min="11012" max="11012" width="15.7109375" style="144" customWidth="1"/>
    <col min="11013" max="11013" width="12" style="144" customWidth="1"/>
    <col min="11014" max="11014" width="15.85546875" style="144" customWidth="1"/>
    <col min="11015" max="11015" width="12.28515625" style="144" customWidth="1"/>
    <col min="11016" max="11016" width="17.140625" style="144" customWidth="1"/>
    <col min="11017" max="11017" width="14.28515625" style="144" customWidth="1"/>
    <col min="11018" max="11018" width="17.140625" style="144" customWidth="1"/>
    <col min="11019" max="11019" width="12.85546875" style="144" customWidth="1"/>
    <col min="11020" max="11020" width="17.140625" style="144" customWidth="1"/>
    <col min="11021" max="11021" width="16" style="144" customWidth="1"/>
    <col min="11022" max="11022" width="12.42578125" style="144" customWidth="1"/>
    <col min="11023" max="11023" width="10.42578125" style="144" customWidth="1"/>
    <col min="11024" max="11024" width="12.140625" style="144" customWidth="1"/>
    <col min="11025" max="11025" width="12.28515625" style="144" customWidth="1"/>
    <col min="11026" max="11026" width="11" style="144" bestFit="1" customWidth="1"/>
    <col min="11027" max="11027" width="13.28515625" style="144" bestFit="1" customWidth="1"/>
    <col min="11028" max="11028" width="11" style="144" bestFit="1" customWidth="1"/>
    <col min="11029" max="11264" width="9.140625" style="144"/>
    <col min="11265" max="11265" width="42.140625" style="144" customWidth="1"/>
    <col min="11266" max="11266" width="4.140625" style="144" customWidth="1"/>
    <col min="11267" max="11267" width="12.7109375" style="144" customWidth="1"/>
    <col min="11268" max="11268" width="15.7109375" style="144" customWidth="1"/>
    <col min="11269" max="11269" width="12" style="144" customWidth="1"/>
    <col min="11270" max="11270" width="15.85546875" style="144" customWidth="1"/>
    <col min="11271" max="11271" width="12.28515625" style="144" customWidth="1"/>
    <col min="11272" max="11272" width="17.140625" style="144" customWidth="1"/>
    <col min="11273" max="11273" width="14.28515625" style="144" customWidth="1"/>
    <col min="11274" max="11274" width="17.140625" style="144" customWidth="1"/>
    <col min="11275" max="11275" width="12.85546875" style="144" customWidth="1"/>
    <col min="11276" max="11276" width="17.140625" style="144" customWidth="1"/>
    <col min="11277" max="11277" width="16" style="144" customWidth="1"/>
    <col min="11278" max="11278" width="12.42578125" style="144" customWidth="1"/>
    <col min="11279" max="11279" width="10.42578125" style="144" customWidth="1"/>
    <col min="11280" max="11280" width="12.140625" style="144" customWidth="1"/>
    <col min="11281" max="11281" width="12.28515625" style="144" customWidth="1"/>
    <col min="11282" max="11282" width="11" style="144" bestFit="1" customWidth="1"/>
    <col min="11283" max="11283" width="13.28515625" style="144" bestFit="1" customWidth="1"/>
    <col min="11284" max="11284" width="11" style="144" bestFit="1" customWidth="1"/>
    <col min="11285" max="11520" width="9.140625" style="144"/>
    <col min="11521" max="11521" width="42.140625" style="144" customWidth="1"/>
    <col min="11522" max="11522" width="4.140625" style="144" customWidth="1"/>
    <col min="11523" max="11523" width="12.7109375" style="144" customWidth="1"/>
    <col min="11524" max="11524" width="15.7109375" style="144" customWidth="1"/>
    <col min="11525" max="11525" width="12" style="144" customWidth="1"/>
    <col min="11526" max="11526" width="15.85546875" style="144" customWidth="1"/>
    <col min="11527" max="11527" width="12.28515625" style="144" customWidth="1"/>
    <col min="11528" max="11528" width="17.140625" style="144" customWidth="1"/>
    <col min="11529" max="11529" width="14.28515625" style="144" customWidth="1"/>
    <col min="11530" max="11530" width="17.140625" style="144" customWidth="1"/>
    <col min="11531" max="11531" width="12.85546875" style="144" customWidth="1"/>
    <col min="11532" max="11532" width="17.140625" style="144" customWidth="1"/>
    <col min="11533" max="11533" width="16" style="144" customWidth="1"/>
    <col min="11534" max="11534" width="12.42578125" style="144" customWidth="1"/>
    <col min="11535" max="11535" width="10.42578125" style="144" customWidth="1"/>
    <col min="11536" max="11536" width="12.140625" style="144" customWidth="1"/>
    <col min="11537" max="11537" width="12.28515625" style="144" customWidth="1"/>
    <col min="11538" max="11538" width="11" style="144" bestFit="1" customWidth="1"/>
    <col min="11539" max="11539" width="13.28515625" style="144" bestFit="1" customWidth="1"/>
    <col min="11540" max="11540" width="11" style="144" bestFit="1" customWidth="1"/>
    <col min="11541" max="11776" width="9.140625" style="144"/>
    <col min="11777" max="11777" width="42.140625" style="144" customWidth="1"/>
    <col min="11778" max="11778" width="4.140625" style="144" customWidth="1"/>
    <col min="11779" max="11779" width="12.7109375" style="144" customWidth="1"/>
    <col min="11780" max="11780" width="15.7109375" style="144" customWidth="1"/>
    <col min="11781" max="11781" width="12" style="144" customWidth="1"/>
    <col min="11782" max="11782" width="15.85546875" style="144" customWidth="1"/>
    <col min="11783" max="11783" width="12.28515625" style="144" customWidth="1"/>
    <col min="11784" max="11784" width="17.140625" style="144" customWidth="1"/>
    <col min="11785" max="11785" width="14.28515625" style="144" customWidth="1"/>
    <col min="11786" max="11786" width="17.140625" style="144" customWidth="1"/>
    <col min="11787" max="11787" width="12.85546875" style="144" customWidth="1"/>
    <col min="11788" max="11788" width="17.140625" style="144" customWidth="1"/>
    <col min="11789" max="11789" width="16" style="144" customWidth="1"/>
    <col min="11790" max="11790" width="12.42578125" style="144" customWidth="1"/>
    <col min="11791" max="11791" width="10.42578125" style="144" customWidth="1"/>
    <col min="11792" max="11792" width="12.140625" style="144" customWidth="1"/>
    <col min="11793" max="11793" width="12.28515625" style="144" customWidth="1"/>
    <col min="11794" max="11794" width="11" style="144" bestFit="1" customWidth="1"/>
    <col min="11795" max="11795" width="13.28515625" style="144" bestFit="1" customWidth="1"/>
    <col min="11796" max="11796" width="11" style="144" bestFit="1" customWidth="1"/>
    <col min="11797" max="12032" width="9.140625" style="144"/>
    <col min="12033" max="12033" width="42.140625" style="144" customWidth="1"/>
    <col min="12034" max="12034" width="4.140625" style="144" customWidth="1"/>
    <col min="12035" max="12035" width="12.7109375" style="144" customWidth="1"/>
    <col min="12036" max="12036" width="15.7109375" style="144" customWidth="1"/>
    <col min="12037" max="12037" width="12" style="144" customWidth="1"/>
    <col min="12038" max="12038" width="15.85546875" style="144" customWidth="1"/>
    <col min="12039" max="12039" width="12.28515625" style="144" customWidth="1"/>
    <col min="12040" max="12040" width="17.140625" style="144" customWidth="1"/>
    <col min="12041" max="12041" width="14.28515625" style="144" customWidth="1"/>
    <col min="12042" max="12042" width="17.140625" style="144" customWidth="1"/>
    <col min="12043" max="12043" width="12.85546875" style="144" customWidth="1"/>
    <col min="12044" max="12044" width="17.140625" style="144" customWidth="1"/>
    <col min="12045" max="12045" width="16" style="144" customWidth="1"/>
    <col min="12046" max="12046" width="12.42578125" style="144" customWidth="1"/>
    <col min="12047" max="12047" width="10.42578125" style="144" customWidth="1"/>
    <col min="12048" max="12048" width="12.140625" style="144" customWidth="1"/>
    <col min="12049" max="12049" width="12.28515625" style="144" customWidth="1"/>
    <col min="12050" max="12050" width="11" style="144" bestFit="1" customWidth="1"/>
    <col min="12051" max="12051" width="13.28515625" style="144" bestFit="1" customWidth="1"/>
    <col min="12052" max="12052" width="11" style="144" bestFit="1" customWidth="1"/>
    <col min="12053" max="12288" width="9.140625" style="144"/>
    <col min="12289" max="12289" width="42.140625" style="144" customWidth="1"/>
    <col min="12290" max="12290" width="4.140625" style="144" customWidth="1"/>
    <col min="12291" max="12291" width="12.7109375" style="144" customWidth="1"/>
    <col min="12292" max="12292" width="15.7109375" style="144" customWidth="1"/>
    <col min="12293" max="12293" width="12" style="144" customWidth="1"/>
    <col min="12294" max="12294" width="15.85546875" style="144" customWidth="1"/>
    <col min="12295" max="12295" width="12.28515625" style="144" customWidth="1"/>
    <col min="12296" max="12296" width="17.140625" style="144" customWidth="1"/>
    <col min="12297" max="12297" width="14.28515625" style="144" customWidth="1"/>
    <col min="12298" max="12298" width="17.140625" style="144" customWidth="1"/>
    <col min="12299" max="12299" width="12.85546875" style="144" customWidth="1"/>
    <col min="12300" max="12300" width="17.140625" style="144" customWidth="1"/>
    <col min="12301" max="12301" width="16" style="144" customWidth="1"/>
    <col min="12302" max="12302" width="12.42578125" style="144" customWidth="1"/>
    <col min="12303" max="12303" width="10.42578125" style="144" customWidth="1"/>
    <col min="12304" max="12304" width="12.140625" style="144" customWidth="1"/>
    <col min="12305" max="12305" width="12.28515625" style="144" customWidth="1"/>
    <col min="12306" max="12306" width="11" style="144" bestFit="1" customWidth="1"/>
    <col min="12307" max="12307" width="13.28515625" style="144" bestFit="1" customWidth="1"/>
    <col min="12308" max="12308" width="11" style="144" bestFit="1" customWidth="1"/>
    <col min="12309" max="12544" width="9.140625" style="144"/>
    <col min="12545" max="12545" width="42.140625" style="144" customWidth="1"/>
    <col min="12546" max="12546" width="4.140625" style="144" customWidth="1"/>
    <col min="12547" max="12547" width="12.7109375" style="144" customWidth="1"/>
    <col min="12548" max="12548" width="15.7109375" style="144" customWidth="1"/>
    <col min="12549" max="12549" width="12" style="144" customWidth="1"/>
    <col min="12550" max="12550" width="15.85546875" style="144" customWidth="1"/>
    <col min="12551" max="12551" width="12.28515625" style="144" customWidth="1"/>
    <col min="12552" max="12552" width="17.140625" style="144" customWidth="1"/>
    <col min="12553" max="12553" width="14.28515625" style="144" customWidth="1"/>
    <col min="12554" max="12554" width="17.140625" style="144" customWidth="1"/>
    <col min="12555" max="12555" width="12.85546875" style="144" customWidth="1"/>
    <col min="12556" max="12556" width="17.140625" style="144" customWidth="1"/>
    <col min="12557" max="12557" width="16" style="144" customWidth="1"/>
    <col min="12558" max="12558" width="12.42578125" style="144" customWidth="1"/>
    <col min="12559" max="12559" width="10.42578125" style="144" customWidth="1"/>
    <col min="12560" max="12560" width="12.140625" style="144" customWidth="1"/>
    <col min="12561" max="12561" width="12.28515625" style="144" customWidth="1"/>
    <col min="12562" max="12562" width="11" style="144" bestFit="1" customWidth="1"/>
    <col min="12563" max="12563" width="13.28515625" style="144" bestFit="1" customWidth="1"/>
    <col min="12564" max="12564" width="11" style="144" bestFit="1" customWidth="1"/>
    <col min="12565" max="12800" width="9.140625" style="144"/>
    <col min="12801" max="12801" width="42.140625" style="144" customWidth="1"/>
    <col min="12802" max="12802" width="4.140625" style="144" customWidth="1"/>
    <col min="12803" max="12803" width="12.7109375" style="144" customWidth="1"/>
    <col min="12804" max="12804" width="15.7109375" style="144" customWidth="1"/>
    <col min="12805" max="12805" width="12" style="144" customWidth="1"/>
    <col min="12806" max="12806" width="15.85546875" style="144" customWidth="1"/>
    <col min="12807" max="12807" width="12.28515625" style="144" customWidth="1"/>
    <col min="12808" max="12808" width="17.140625" style="144" customWidth="1"/>
    <col min="12809" max="12809" width="14.28515625" style="144" customWidth="1"/>
    <col min="12810" max="12810" width="17.140625" style="144" customWidth="1"/>
    <col min="12811" max="12811" width="12.85546875" style="144" customWidth="1"/>
    <col min="12812" max="12812" width="17.140625" style="144" customWidth="1"/>
    <col min="12813" max="12813" width="16" style="144" customWidth="1"/>
    <col min="12814" max="12814" width="12.42578125" style="144" customWidth="1"/>
    <col min="12815" max="12815" width="10.42578125" style="144" customWidth="1"/>
    <col min="12816" max="12816" width="12.140625" style="144" customWidth="1"/>
    <col min="12817" max="12817" width="12.28515625" style="144" customWidth="1"/>
    <col min="12818" max="12818" width="11" style="144" bestFit="1" customWidth="1"/>
    <col min="12819" max="12819" width="13.28515625" style="144" bestFit="1" customWidth="1"/>
    <col min="12820" max="12820" width="11" style="144" bestFit="1" customWidth="1"/>
    <col min="12821" max="13056" width="9.140625" style="144"/>
    <col min="13057" max="13057" width="42.140625" style="144" customWidth="1"/>
    <col min="13058" max="13058" width="4.140625" style="144" customWidth="1"/>
    <col min="13059" max="13059" width="12.7109375" style="144" customWidth="1"/>
    <col min="13060" max="13060" width="15.7109375" style="144" customWidth="1"/>
    <col min="13061" max="13061" width="12" style="144" customWidth="1"/>
    <col min="13062" max="13062" width="15.85546875" style="144" customWidth="1"/>
    <col min="13063" max="13063" width="12.28515625" style="144" customWidth="1"/>
    <col min="13064" max="13064" width="17.140625" style="144" customWidth="1"/>
    <col min="13065" max="13065" width="14.28515625" style="144" customWidth="1"/>
    <col min="13066" max="13066" width="17.140625" style="144" customWidth="1"/>
    <col min="13067" max="13067" width="12.85546875" style="144" customWidth="1"/>
    <col min="13068" max="13068" width="17.140625" style="144" customWidth="1"/>
    <col min="13069" max="13069" width="16" style="144" customWidth="1"/>
    <col min="13070" max="13070" width="12.42578125" style="144" customWidth="1"/>
    <col min="13071" max="13071" width="10.42578125" style="144" customWidth="1"/>
    <col min="13072" max="13072" width="12.140625" style="144" customWidth="1"/>
    <col min="13073" max="13073" width="12.28515625" style="144" customWidth="1"/>
    <col min="13074" max="13074" width="11" style="144" bestFit="1" customWidth="1"/>
    <col min="13075" max="13075" width="13.28515625" style="144" bestFit="1" customWidth="1"/>
    <col min="13076" max="13076" width="11" style="144" bestFit="1" customWidth="1"/>
    <col min="13077" max="13312" width="9.140625" style="144"/>
    <col min="13313" max="13313" width="42.140625" style="144" customWidth="1"/>
    <col min="13314" max="13314" width="4.140625" style="144" customWidth="1"/>
    <col min="13315" max="13315" width="12.7109375" style="144" customWidth="1"/>
    <col min="13316" max="13316" width="15.7109375" style="144" customWidth="1"/>
    <col min="13317" max="13317" width="12" style="144" customWidth="1"/>
    <col min="13318" max="13318" width="15.85546875" style="144" customWidth="1"/>
    <col min="13319" max="13319" width="12.28515625" style="144" customWidth="1"/>
    <col min="13320" max="13320" width="17.140625" style="144" customWidth="1"/>
    <col min="13321" max="13321" width="14.28515625" style="144" customWidth="1"/>
    <col min="13322" max="13322" width="17.140625" style="144" customWidth="1"/>
    <col min="13323" max="13323" width="12.85546875" style="144" customWidth="1"/>
    <col min="13324" max="13324" width="17.140625" style="144" customWidth="1"/>
    <col min="13325" max="13325" width="16" style="144" customWidth="1"/>
    <col min="13326" max="13326" width="12.42578125" style="144" customWidth="1"/>
    <col min="13327" max="13327" width="10.42578125" style="144" customWidth="1"/>
    <col min="13328" max="13328" width="12.140625" style="144" customWidth="1"/>
    <col min="13329" max="13329" width="12.28515625" style="144" customWidth="1"/>
    <col min="13330" max="13330" width="11" style="144" bestFit="1" customWidth="1"/>
    <col min="13331" max="13331" width="13.28515625" style="144" bestFit="1" customWidth="1"/>
    <col min="13332" max="13332" width="11" style="144" bestFit="1" customWidth="1"/>
    <col min="13333" max="13568" width="9.140625" style="144"/>
    <col min="13569" max="13569" width="42.140625" style="144" customWidth="1"/>
    <col min="13570" max="13570" width="4.140625" style="144" customWidth="1"/>
    <col min="13571" max="13571" width="12.7109375" style="144" customWidth="1"/>
    <col min="13572" max="13572" width="15.7109375" style="144" customWidth="1"/>
    <col min="13573" max="13573" width="12" style="144" customWidth="1"/>
    <col min="13574" max="13574" width="15.85546875" style="144" customWidth="1"/>
    <col min="13575" max="13575" width="12.28515625" style="144" customWidth="1"/>
    <col min="13576" max="13576" width="17.140625" style="144" customWidth="1"/>
    <col min="13577" max="13577" width="14.28515625" style="144" customWidth="1"/>
    <col min="13578" max="13578" width="17.140625" style="144" customWidth="1"/>
    <col min="13579" max="13579" width="12.85546875" style="144" customWidth="1"/>
    <col min="13580" max="13580" width="17.140625" style="144" customWidth="1"/>
    <col min="13581" max="13581" width="16" style="144" customWidth="1"/>
    <col min="13582" max="13582" width="12.42578125" style="144" customWidth="1"/>
    <col min="13583" max="13583" width="10.42578125" style="144" customWidth="1"/>
    <col min="13584" max="13584" width="12.140625" style="144" customWidth="1"/>
    <col min="13585" max="13585" width="12.28515625" style="144" customWidth="1"/>
    <col min="13586" max="13586" width="11" style="144" bestFit="1" customWidth="1"/>
    <col min="13587" max="13587" width="13.28515625" style="144" bestFit="1" customWidth="1"/>
    <col min="13588" max="13588" width="11" style="144" bestFit="1" customWidth="1"/>
    <col min="13589" max="13824" width="9.140625" style="144"/>
    <col min="13825" max="13825" width="42.140625" style="144" customWidth="1"/>
    <col min="13826" max="13826" width="4.140625" style="144" customWidth="1"/>
    <col min="13827" max="13827" width="12.7109375" style="144" customWidth="1"/>
    <col min="13828" max="13828" width="15.7109375" style="144" customWidth="1"/>
    <col min="13829" max="13829" width="12" style="144" customWidth="1"/>
    <col min="13830" max="13830" width="15.85546875" style="144" customWidth="1"/>
    <col min="13831" max="13831" width="12.28515625" style="144" customWidth="1"/>
    <col min="13832" max="13832" width="17.140625" style="144" customWidth="1"/>
    <col min="13833" max="13833" width="14.28515625" style="144" customWidth="1"/>
    <col min="13834" max="13834" width="17.140625" style="144" customWidth="1"/>
    <col min="13835" max="13835" width="12.85546875" style="144" customWidth="1"/>
    <col min="13836" max="13836" width="17.140625" style="144" customWidth="1"/>
    <col min="13837" max="13837" width="16" style="144" customWidth="1"/>
    <col min="13838" max="13838" width="12.42578125" style="144" customWidth="1"/>
    <col min="13839" max="13839" width="10.42578125" style="144" customWidth="1"/>
    <col min="13840" max="13840" width="12.140625" style="144" customWidth="1"/>
    <col min="13841" max="13841" width="12.28515625" style="144" customWidth="1"/>
    <col min="13842" max="13842" width="11" style="144" bestFit="1" customWidth="1"/>
    <col min="13843" max="13843" width="13.28515625" style="144" bestFit="1" customWidth="1"/>
    <col min="13844" max="13844" width="11" style="144" bestFit="1" customWidth="1"/>
    <col min="13845" max="14080" width="9.140625" style="144"/>
    <col min="14081" max="14081" width="42.140625" style="144" customWidth="1"/>
    <col min="14082" max="14082" width="4.140625" style="144" customWidth="1"/>
    <col min="14083" max="14083" width="12.7109375" style="144" customWidth="1"/>
    <col min="14084" max="14084" width="15.7109375" style="144" customWidth="1"/>
    <col min="14085" max="14085" width="12" style="144" customWidth="1"/>
    <col min="14086" max="14086" width="15.85546875" style="144" customWidth="1"/>
    <col min="14087" max="14087" width="12.28515625" style="144" customWidth="1"/>
    <col min="14088" max="14088" width="17.140625" style="144" customWidth="1"/>
    <col min="14089" max="14089" width="14.28515625" style="144" customWidth="1"/>
    <col min="14090" max="14090" width="17.140625" style="144" customWidth="1"/>
    <col min="14091" max="14091" width="12.85546875" style="144" customWidth="1"/>
    <col min="14092" max="14092" width="17.140625" style="144" customWidth="1"/>
    <col min="14093" max="14093" width="16" style="144" customWidth="1"/>
    <col min="14094" max="14094" width="12.42578125" style="144" customWidth="1"/>
    <col min="14095" max="14095" width="10.42578125" style="144" customWidth="1"/>
    <col min="14096" max="14096" width="12.140625" style="144" customWidth="1"/>
    <col min="14097" max="14097" width="12.28515625" style="144" customWidth="1"/>
    <col min="14098" max="14098" width="11" style="144" bestFit="1" customWidth="1"/>
    <col min="14099" max="14099" width="13.28515625" style="144" bestFit="1" customWidth="1"/>
    <col min="14100" max="14100" width="11" style="144" bestFit="1" customWidth="1"/>
    <col min="14101" max="14336" width="9.140625" style="144"/>
    <col min="14337" max="14337" width="42.140625" style="144" customWidth="1"/>
    <col min="14338" max="14338" width="4.140625" style="144" customWidth="1"/>
    <col min="14339" max="14339" width="12.7109375" style="144" customWidth="1"/>
    <col min="14340" max="14340" width="15.7109375" style="144" customWidth="1"/>
    <col min="14341" max="14341" width="12" style="144" customWidth="1"/>
    <col min="14342" max="14342" width="15.85546875" style="144" customWidth="1"/>
    <col min="14343" max="14343" width="12.28515625" style="144" customWidth="1"/>
    <col min="14344" max="14344" width="17.140625" style="144" customWidth="1"/>
    <col min="14345" max="14345" width="14.28515625" style="144" customWidth="1"/>
    <col min="14346" max="14346" width="17.140625" style="144" customWidth="1"/>
    <col min="14347" max="14347" width="12.85546875" style="144" customWidth="1"/>
    <col min="14348" max="14348" width="17.140625" style="144" customWidth="1"/>
    <col min="14349" max="14349" width="16" style="144" customWidth="1"/>
    <col min="14350" max="14350" width="12.42578125" style="144" customWidth="1"/>
    <col min="14351" max="14351" width="10.42578125" style="144" customWidth="1"/>
    <col min="14352" max="14352" width="12.140625" style="144" customWidth="1"/>
    <col min="14353" max="14353" width="12.28515625" style="144" customWidth="1"/>
    <col min="14354" max="14354" width="11" style="144" bestFit="1" customWidth="1"/>
    <col min="14355" max="14355" width="13.28515625" style="144" bestFit="1" customWidth="1"/>
    <col min="14356" max="14356" width="11" style="144" bestFit="1" customWidth="1"/>
    <col min="14357" max="14592" width="9.140625" style="144"/>
    <col min="14593" max="14593" width="42.140625" style="144" customWidth="1"/>
    <col min="14594" max="14594" width="4.140625" style="144" customWidth="1"/>
    <col min="14595" max="14595" width="12.7109375" style="144" customWidth="1"/>
    <col min="14596" max="14596" width="15.7109375" style="144" customWidth="1"/>
    <col min="14597" max="14597" width="12" style="144" customWidth="1"/>
    <col min="14598" max="14598" width="15.85546875" style="144" customWidth="1"/>
    <col min="14599" max="14599" width="12.28515625" style="144" customWidth="1"/>
    <col min="14600" max="14600" width="17.140625" style="144" customWidth="1"/>
    <col min="14601" max="14601" width="14.28515625" style="144" customWidth="1"/>
    <col min="14602" max="14602" width="17.140625" style="144" customWidth="1"/>
    <col min="14603" max="14603" width="12.85546875" style="144" customWidth="1"/>
    <col min="14604" max="14604" width="17.140625" style="144" customWidth="1"/>
    <col min="14605" max="14605" width="16" style="144" customWidth="1"/>
    <col min="14606" max="14606" width="12.42578125" style="144" customWidth="1"/>
    <col min="14607" max="14607" width="10.42578125" style="144" customWidth="1"/>
    <col min="14608" max="14608" width="12.140625" style="144" customWidth="1"/>
    <col min="14609" max="14609" width="12.28515625" style="144" customWidth="1"/>
    <col min="14610" max="14610" width="11" style="144" bestFit="1" customWidth="1"/>
    <col min="14611" max="14611" width="13.28515625" style="144" bestFit="1" customWidth="1"/>
    <col min="14612" max="14612" width="11" style="144" bestFit="1" customWidth="1"/>
    <col min="14613" max="14848" width="9.140625" style="144"/>
    <col min="14849" max="14849" width="42.140625" style="144" customWidth="1"/>
    <col min="14850" max="14850" width="4.140625" style="144" customWidth="1"/>
    <col min="14851" max="14851" width="12.7109375" style="144" customWidth="1"/>
    <col min="14852" max="14852" width="15.7109375" style="144" customWidth="1"/>
    <col min="14853" max="14853" width="12" style="144" customWidth="1"/>
    <col min="14854" max="14854" width="15.85546875" style="144" customWidth="1"/>
    <col min="14855" max="14855" width="12.28515625" style="144" customWidth="1"/>
    <col min="14856" max="14856" width="17.140625" style="144" customWidth="1"/>
    <col min="14857" max="14857" width="14.28515625" style="144" customWidth="1"/>
    <col min="14858" max="14858" width="17.140625" style="144" customWidth="1"/>
    <col min="14859" max="14859" width="12.85546875" style="144" customWidth="1"/>
    <col min="14860" max="14860" width="17.140625" style="144" customWidth="1"/>
    <col min="14861" max="14861" width="16" style="144" customWidth="1"/>
    <col min="14862" max="14862" width="12.42578125" style="144" customWidth="1"/>
    <col min="14863" max="14863" width="10.42578125" style="144" customWidth="1"/>
    <col min="14864" max="14864" width="12.140625" style="144" customWidth="1"/>
    <col min="14865" max="14865" width="12.28515625" style="144" customWidth="1"/>
    <col min="14866" max="14866" width="11" style="144" bestFit="1" customWidth="1"/>
    <col min="14867" max="14867" width="13.28515625" style="144" bestFit="1" customWidth="1"/>
    <col min="14868" max="14868" width="11" style="144" bestFit="1" customWidth="1"/>
    <col min="14869" max="15104" width="9.140625" style="144"/>
    <col min="15105" max="15105" width="42.140625" style="144" customWidth="1"/>
    <col min="15106" max="15106" width="4.140625" style="144" customWidth="1"/>
    <col min="15107" max="15107" width="12.7109375" style="144" customWidth="1"/>
    <col min="15108" max="15108" width="15.7109375" style="144" customWidth="1"/>
    <col min="15109" max="15109" width="12" style="144" customWidth="1"/>
    <col min="15110" max="15110" width="15.85546875" style="144" customWidth="1"/>
    <col min="15111" max="15111" width="12.28515625" style="144" customWidth="1"/>
    <col min="15112" max="15112" width="17.140625" style="144" customWidth="1"/>
    <col min="15113" max="15113" width="14.28515625" style="144" customWidth="1"/>
    <col min="15114" max="15114" width="17.140625" style="144" customWidth="1"/>
    <col min="15115" max="15115" width="12.85546875" style="144" customWidth="1"/>
    <col min="15116" max="15116" width="17.140625" style="144" customWidth="1"/>
    <col min="15117" max="15117" width="16" style="144" customWidth="1"/>
    <col min="15118" max="15118" width="12.42578125" style="144" customWidth="1"/>
    <col min="15119" max="15119" width="10.42578125" style="144" customWidth="1"/>
    <col min="15120" max="15120" width="12.140625" style="144" customWidth="1"/>
    <col min="15121" max="15121" width="12.28515625" style="144" customWidth="1"/>
    <col min="15122" max="15122" width="11" style="144" bestFit="1" customWidth="1"/>
    <col min="15123" max="15123" width="13.28515625" style="144" bestFit="1" customWidth="1"/>
    <col min="15124" max="15124" width="11" style="144" bestFit="1" customWidth="1"/>
    <col min="15125" max="15360" width="9.140625" style="144"/>
    <col min="15361" max="15361" width="42.140625" style="144" customWidth="1"/>
    <col min="15362" max="15362" width="4.140625" style="144" customWidth="1"/>
    <col min="15363" max="15363" width="12.7109375" style="144" customWidth="1"/>
    <col min="15364" max="15364" width="15.7109375" style="144" customWidth="1"/>
    <col min="15365" max="15365" width="12" style="144" customWidth="1"/>
    <col min="15366" max="15366" width="15.85546875" style="144" customWidth="1"/>
    <col min="15367" max="15367" width="12.28515625" style="144" customWidth="1"/>
    <col min="15368" max="15368" width="17.140625" style="144" customWidth="1"/>
    <col min="15369" max="15369" width="14.28515625" style="144" customWidth="1"/>
    <col min="15370" max="15370" width="17.140625" style="144" customWidth="1"/>
    <col min="15371" max="15371" width="12.85546875" style="144" customWidth="1"/>
    <col min="15372" max="15372" width="17.140625" style="144" customWidth="1"/>
    <col min="15373" max="15373" width="16" style="144" customWidth="1"/>
    <col min="15374" max="15374" width="12.42578125" style="144" customWidth="1"/>
    <col min="15375" max="15375" width="10.42578125" style="144" customWidth="1"/>
    <col min="15376" max="15376" width="12.140625" style="144" customWidth="1"/>
    <col min="15377" max="15377" width="12.28515625" style="144" customWidth="1"/>
    <col min="15378" max="15378" width="11" style="144" bestFit="1" customWidth="1"/>
    <col min="15379" max="15379" width="13.28515625" style="144" bestFit="1" customWidth="1"/>
    <col min="15380" max="15380" width="11" style="144" bestFit="1" customWidth="1"/>
    <col min="15381" max="15616" width="9.140625" style="144"/>
    <col min="15617" max="15617" width="42.140625" style="144" customWidth="1"/>
    <col min="15618" max="15618" width="4.140625" style="144" customWidth="1"/>
    <col min="15619" max="15619" width="12.7109375" style="144" customWidth="1"/>
    <col min="15620" max="15620" width="15.7109375" style="144" customWidth="1"/>
    <col min="15621" max="15621" width="12" style="144" customWidth="1"/>
    <col min="15622" max="15622" width="15.85546875" style="144" customWidth="1"/>
    <col min="15623" max="15623" width="12.28515625" style="144" customWidth="1"/>
    <col min="15624" max="15624" width="17.140625" style="144" customWidth="1"/>
    <col min="15625" max="15625" width="14.28515625" style="144" customWidth="1"/>
    <col min="15626" max="15626" width="17.140625" style="144" customWidth="1"/>
    <col min="15627" max="15627" width="12.85546875" style="144" customWidth="1"/>
    <col min="15628" max="15628" width="17.140625" style="144" customWidth="1"/>
    <col min="15629" max="15629" width="16" style="144" customWidth="1"/>
    <col min="15630" max="15630" width="12.42578125" style="144" customWidth="1"/>
    <col min="15631" max="15631" width="10.42578125" style="144" customWidth="1"/>
    <col min="15632" max="15632" width="12.140625" style="144" customWidth="1"/>
    <col min="15633" max="15633" width="12.28515625" style="144" customWidth="1"/>
    <col min="15634" max="15634" width="11" style="144" bestFit="1" customWidth="1"/>
    <col min="15635" max="15635" width="13.28515625" style="144" bestFit="1" customWidth="1"/>
    <col min="15636" max="15636" width="11" style="144" bestFit="1" customWidth="1"/>
    <col min="15637" max="15872" width="9.140625" style="144"/>
    <col min="15873" max="15873" width="42.140625" style="144" customWidth="1"/>
    <col min="15874" max="15874" width="4.140625" style="144" customWidth="1"/>
    <col min="15875" max="15875" width="12.7109375" style="144" customWidth="1"/>
    <col min="15876" max="15876" width="15.7109375" style="144" customWidth="1"/>
    <col min="15877" max="15877" width="12" style="144" customWidth="1"/>
    <col min="15878" max="15878" width="15.85546875" style="144" customWidth="1"/>
    <col min="15879" max="15879" width="12.28515625" style="144" customWidth="1"/>
    <col min="15880" max="15880" width="17.140625" style="144" customWidth="1"/>
    <col min="15881" max="15881" width="14.28515625" style="144" customWidth="1"/>
    <col min="15882" max="15882" width="17.140625" style="144" customWidth="1"/>
    <col min="15883" max="15883" width="12.85546875" style="144" customWidth="1"/>
    <col min="15884" max="15884" width="17.140625" style="144" customWidth="1"/>
    <col min="15885" max="15885" width="16" style="144" customWidth="1"/>
    <col min="15886" max="15886" width="12.42578125" style="144" customWidth="1"/>
    <col min="15887" max="15887" width="10.42578125" style="144" customWidth="1"/>
    <col min="15888" max="15888" width="12.140625" style="144" customWidth="1"/>
    <col min="15889" max="15889" width="12.28515625" style="144" customWidth="1"/>
    <col min="15890" max="15890" width="11" style="144" bestFit="1" customWidth="1"/>
    <col min="15891" max="15891" width="13.28515625" style="144" bestFit="1" customWidth="1"/>
    <col min="15892" max="15892" width="11" style="144" bestFit="1" customWidth="1"/>
    <col min="15893" max="16128" width="9.140625" style="144"/>
    <col min="16129" max="16129" width="42.140625" style="144" customWidth="1"/>
    <col min="16130" max="16130" width="4.140625" style="144" customWidth="1"/>
    <col min="16131" max="16131" width="12.7109375" style="144" customWidth="1"/>
    <col min="16132" max="16132" width="15.7109375" style="144" customWidth="1"/>
    <col min="16133" max="16133" width="12" style="144" customWidth="1"/>
    <col min="16134" max="16134" width="15.85546875" style="144" customWidth="1"/>
    <col min="16135" max="16135" width="12.28515625" style="144" customWidth="1"/>
    <col min="16136" max="16136" width="17.140625" style="144" customWidth="1"/>
    <col min="16137" max="16137" width="14.28515625" style="144" customWidth="1"/>
    <col min="16138" max="16138" width="17.140625" style="144" customWidth="1"/>
    <col min="16139" max="16139" width="12.85546875" style="144" customWidth="1"/>
    <col min="16140" max="16140" width="17.140625" style="144" customWidth="1"/>
    <col min="16141" max="16141" width="16" style="144" customWidth="1"/>
    <col min="16142" max="16142" width="12.42578125" style="144" customWidth="1"/>
    <col min="16143" max="16143" width="10.42578125" style="144" customWidth="1"/>
    <col min="16144" max="16144" width="12.140625" style="144" customWidth="1"/>
    <col min="16145" max="16145" width="12.28515625" style="144" customWidth="1"/>
    <col min="16146" max="16146" width="11" style="144" bestFit="1" customWidth="1"/>
    <col min="16147" max="16147" width="13.28515625" style="144" bestFit="1" customWidth="1"/>
    <col min="16148" max="16148" width="11" style="144" bestFit="1" customWidth="1"/>
    <col min="16149" max="16384" width="9.140625" style="144"/>
  </cols>
  <sheetData>
    <row r="1" spans="1:22" ht="15" customHeight="1" x14ac:dyDescent="0.2">
      <c r="J1" s="229" t="s">
        <v>113</v>
      </c>
      <c r="K1" s="229"/>
      <c r="L1" s="229"/>
    </row>
    <row r="2" spans="1:22" ht="15" customHeight="1" x14ac:dyDescent="0.2">
      <c r="J2" s="229" t="s">
        <v>114</v>
      </c>
      <c r="K2" s="229"/>
      <c r="L2" s="229"/>
    </row>
    <row r="3" spans="1:22" ht="15" customHeight="1" x14ac:dyDescent="0.2">
      <c r="J3" s="229" t="s">
        <v>76</v>
      </c>
      <c r="K3" s="229"/>
      <c r="L3" s="229"/>
    </row>
    <row r="4" spans="1:22" ht="15.75" customHeight="1" thickBot="1" x14ac:dyDescent="0.25">
      <c r="J4" s="229" t="s">
        <v>115</v>
      </c>
      <c r="K4" s="229"/>
      <c r="L4" s="229"/>
    </row>
    <row r="5" spans="1:22" s="146" customFormat="1" ht="21.75" customHeight="1" thickBot="1" x14ac:dyDescent="0.3">
      <c r="A5" s="230" t="s">
        <v>77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144"/>
      <c r="N5" s="145">
        <v>151.65600000000001</v>
      </c>
      <c r="O5" s="144" t="s">
        <v>78</v>
      </c>
      <c r="Q5" s="144"/>
      <c r="R5" s="147"/>
      <c r="S5" s="144"/>
      <c r="T5" s="144"/>
    </row>
    <row r="6" spans="1:22" s="146" customFormat="1" ht="15.75" customHeight="1" thickTop="1" thickBot="1" x14ac:dyDescent="0.3">
      <c r="A6" s="231" t="s">
        <v>79</v>
      </c>
      <c r="B6" s="233" t="s">
        <v>80</v>
      </c>
      <c r="C6" s="235" t="s">
        <v>81</v>
      </c>
      <c r="D6" s="235"/>
      <c r="E6" s="235"/>
      <c r="F6" s="235"/>
      <c r="G6" s="235"/>
      <c r="H6" s="236"/>
      <c r="I6" s="237" t="s">
        <v>82</v>
      </c>
      <c r="J6" s="238"/>
      <c r="K6" s="237" t="s">
        <v>83</v>
      </c>
      <c r="L6" s="238"/>
      <c r="M6" s="144"/>
      <c r="N6" s="145">
        <v>151.65600000000001</v>
      </c>
      <c r="O6" s="144" t="s">
        <v>84</v>
      </c>
      <c r="P6" s="144"/>
      <c r="Q6" s="144"/>
      <c r="R6" s="144"/>
      <c r="S6" s="144"/>
      <c r="T6" s="144"/>
    </row>
    <row r="7" spans="1:22" s="146" customFormat="1" ht="28.5" customHeight="1" x14ac:dyDescent="0.2">
      <c r="A7" s="232"/>
      <c r="B7" s="234"/>
      <c r="C7" s="239" t="s">
        <v>85</v>
      </c>
      <c r="D7" s="240"/>
      <c r="E7" s="241" t="s">
        <v>86</v>
      </c>
      <c r="F7" s="240"/>
      <c r="G7" s="241" t="s">
        <v>87</v>
      </c>
      <c r="H7" s="242"/>
      <c r="I7" s="243" t="s">
        <v>88</v>
      </c>
      <c r="J7" s="244"/>
      <c r="K7" s="243" t="s">
        <v>88</v>
      </c>
      <c r="L7" s="244"/>
      <c r="M7" s="144"/>
      <c r="N7" s="144"/>
      <c r="O7" s="144"/>
      <c r="P7" s="144"/>
      <c r="Q7" s="144"/>
      <c r="R7" s="144"/>
      <c r="S7" s="144"/>
      <c r="T7" s="144"/>
    </row>
    <row r="8" spans="1:22" s="146" customFormat="1" ht="47.25" customHeight="1" thickBot="1" x14ac:dyDescent="0.25">
      <c r="A8" s="232"/>
      <c r="B8" s="234"/>
      <c r="C8" s="148" t="s">
        <v>89</v>
      </c>
      <c r="D8" s="149" t="s">
        <v>90</v>
      </c>
      <c r="E8" s="149" t="s">
        <v>89</v>
      </c>
      <c r="F8" s="149" t="s">
        <v>90</v>
      </c>
      <c r="G8" s="149" t="s">
        <v>89</v>
      </c>
      <c r="H8" s="150" t="s">
        <v>90</v>
      </c>
      <c r="I8" s="151" t="s">
        <v>89</v>
      </c>
      <c r="J8" s="150" t="s">
        <v>90</v>
      </c>
      <c r="K8" s="151" t="s">
        <v>89</v>
      </c>
      <c r="L8" s="150" t="s">
        <v>90</v>
      </c>
      <c r="M8" s="152"/>
      <c r="N8" s="245"/>
      <c r="O8" s="245"/>
      <c r="P8" s="245"/>
      <c r="Q8" s="245"/>
      <c r="R8" s="245"/>
      <c r="S8" s="245"/>
      <c r="T8" s="152"/>
    </row>
    <row r="9" spans="1:22" s="146" customFormat="1" ht="14.25" customHeight="1" thickTop="1" thickBot="1" x14ac:dyDescent="0.25">
      <c r="A9" s="153" t="s">
        <v>91</v>
      </c>
      <c r="B9" s="154" t="s">
        <v>16</v>
      </c>
      <c r="C9" s="155" t="s">
        <v>17</v>
      </c>
      <c r="D9" s="156" t="s">
        <v>18</v>
      </c>
      <c r="E9" s="156" t="s">
        <v>19</v>
      </c>
      <c r="F9" s="156" t="s">
        <v>20</v>
      </c>
      <c r="G9" s="156" t="s">
        <v>21</v>
      </c>
      <c r="H9" s="157" t="s">
        <v>22</v>
      </c>
      <c r="I9" s="158" t="s">
        <v>19</v>
      </c>
      <c r="J9" s="157" t="s">
        <v>20</v>
      </c>
      <c r="K9" s="158" t="s">
        <v>19</v>
      </c>
      <c r="L9" s="157" t="s">
        <v>20</v>
      </c>
      <c r="M9" s="144"/>
      <c r="N9" s="144"/>
      <c r="O9" s="144"/>
      <c r="P9" s="144"/>
      <c r="Q9" s="144"/>
      <c r="R9" s="144"/>
      <c r="S9" s="144"/>
      <c r="T9" s="144"/>
    </row>
    <row r="10" spans="1:22" s="146" customFormat="1" ht="30" customHeight="1" thickTop="1" x14ac:dyDescent="0.2">
      <c r="A10" s="159" t="s">
        <v>92</v>
      </c>
      <c r="B10" s="160" t="s">
        <v>93</v>
      </c>
      <c r="C10" s="161"/>
      <c r="D10" s="162"/>
      <c r="E10" s="163"/>
      <c r="F10" s="162"/>
      <c r="G10" s="162"/>
      <c r="H10" s="164"/>
      <c r="I10" s="165"/>
      <c r="J10" s="166"/>
      <c r="K10" s="165"/>
      <c r="L10" s="166"/>
      <c r="M10" s="167"/>
      <c r="N10" s="168"/>
      <c r="O10" s="168"/>
      <c r="P10" s="168"/>
      <c r="Q10" s="168"/>
      <c r="R10" s="168"/>
      <c r="S10" s="168"/>
      <c r="T10" s="168"/>
    </row>
    <row r="11" spans="1:22" s="146" customFormat="1" ht="24.75" customHeight="1" x14ac:dyDescent="0.2">
      <c r="A11" s="169" t="s">
        <v>94</v>
      </c>
      <c r="B11" s="170" t="s">
        <v>95</v>
      </c>
      <c r="C11" s="171"/>
      <c r="D11" s="172"/>
      <c r="E11" s="173"/>
      <c r="F11" s="173"/>
      <c r="G11" s="172"/>
      <c r="H11" s="174"/>
      <c r="I11" s="175"/>
      <c r="J11" s="176"/>
      <c r="K11" s="175"/>
      <c r="L11" s="176"/>
      <c r="M11" s="177"/>
      <c r="N11" s="144"/>
      <c r="O11" s="144"/>
      <c r="P11" s="144"/>
      <c r="Q11" s="144"/>
      <c r="R11" s="144"/>
      <c r="S11" s="144"/>
      <c r="T11" s="144"/>
    </row>
    <row r="12" spans="1:22" s="146" customFormat="1" ht="33" customHeight="1" x14ac:dyDescent="0.2">
      <c r="A12" s="169" t="s">
        <v>96</v>
      </c>
      <c r="B12" s="170" t="s">
        <v>97</v>
      </c>
      <c r="C12" s="178"/>
      <c r="D12" s="179"/>
      <c r="E12" s="180"/>
      <c r="F12" s="179"/>
      <c r="G12" s="179"/>
      <c r="H12" s="181"/>
      <c r="I12" s="182"/>
      <c r="J12" s="183"/>
      <c r="K12" s="182"/>
      <c r="L12" s="183"/>
      <c r="M12" s="167"/>
      <c r="N12" s="177"/>
      <c r="O12" s="184"/>
      <c r="P12" s="144"/>
      <c r="Q12" s="144"/>
      <c r="R12" s="144"/>
      <c r="S12" s="144"/>
      <c r="T12" s="144"/>
    </row>
    <row r="13" spans="1:22" s="146" customFormat="1" ht="33.75" customHeight="1" x14ac:dyDescent="0.2">
      <c r="A13" s="169" t="s">
        <v>98</v>
      </c>
      <c r="B13" s="170" t="s">
        <v>99</v>
      </c>
      <c r="C13" s="185">
        <v>4524.55</v>
      </c>
      <c r="D13" s="179">
        <v>29834.29</v>
      </c>
      <c r="E13" s="179">
        <v>4679.16</v>
      </c>
      <c r="F13" s="179">
        <v>30853.77</v>
      </c>
      <c r="G13" s="186">
        <v>-154.60999999999967</v>
      </c>
      <c r="H13" s="174">
        <v>-3.4</v>
      </c>
      <c r="I13" s="187">
        <v>4527.8899999999994</v>
      </c>
      <c r="J13" s="188">
        <v>29856.34</v>
      </c>
      <c r="K13" s="187">
        <v>4943.41</v>
      </c>
      <c r="L13" s="188">
        <v>32596.17</v>
      </c>
      <c r="M13" s="189"/>
      <c r="N13" s="189"/>
      <c r="O13" s="189"/>
      <c r="P13" s="189"/>
      <c r="Q13" s="189"/>
      <c r="R13" s="189"/>
      <c r="S13" s="189"/>
      <c r="T13" s="189">
        <f>J14+J15-J13+J18</f>
        <v>2.8421709430404007E-13</v>
      </c>
      <c r="U13" s="189">
        <f>K14+K15-K13+K18</f>
        <v>0</v>
      </c>
      <c r="V13" s="189">
        <f>L14+L15-L13+L18</f>
        <v>3.922195901395753E-12</v>
      </c>
    </row>
    <row r="14" spans="1:22" s="146" customFormat="1" ht="20.25" customHeight="1" x14ac:dyDescent="0.2">
      <c r="A14" s="169" t="s">
        <v>100</v>
      </c>
      <c r="B14" s="170" t="s">
        <v>101</v>
      </c>
      <c r="C14" s="185">
        <v>3385.03</v>
      </c>
      <c r="D14" s="179">
        <v>22320.41</v>
      </c>
      <c r="E14" s="179">
        <v>3385.03</v>
      </c>
      <c r="F14" s="179">
        <v>22320.41</v>
      </c>
      <c r="G14" s="186">
        <v>0</v>
      </c>
      <c r="H14" s="174">
        <v>0</v>
      </c>
      <c r="I14" s="190">
        <v>3576.18</v>
      </c>
      <c r="J14" s="183">
        <v>23580.89</v>
      </c>
      <c r="K14" s="190">
        <v>3991.7</v>
      </c>
      <c r="L14" s="183">
        <v>26320.720000000001</v>
      </c>
      <c r="M14" s="189"/>
      <c r="N14" s="189"/>
      <c r="O14" s="189"/>
      <c r="P14" s="189"/>
      <c r="Q14" s="189"/>
      <c r="R14" s="189"/>
      <c r="S14" s="189"/>
      <c r="T14" s="189"/>
      <c r="U14" s="189"/>
      <c r="V14" s="189"/>
    </row>
    <row r="15" spans="1:22" s="146" customFormat="1" ht="50.25" customHeight="1" x14ac:dyDescent="0.2">
      <c r="A15" s="169" t="s">
        <v>102</v>
      </c>
      <c r="B15" s="170" t="s">
        <v>103</v>
      </c>
      <c r="C15" s="179">
        <v>1092.72</v>
      </c>
      <c r="D15" s="179">
        <v>7205.25</v>
      </c>
      <c r="E15" s="179">
        <v>1107.73</v>
      </c>
      <c r="F15" s="179">
        <v>7304.24</v>
      </c>
      <c r="G15" s="186">
        <v>-15.009999999999991</v>
      </c>
      <c r="H15" s="174">
        <v>-1.4</v>
      </c>
      <c r="I15" s="190">
        <v>921.71</v>
      </c>
      <c r="J15" s="183">
        <v>6077.63</v>
      </c>
      <c r="K15" s="190">
        <v>921.71</v>
      </c>
      <c r="L15" s="183">
        <v>6077.63</v>
      </c>
      <c r="M15" s="191"/>
      <c r="N15" s="191"/>
      <c r="O15" s="191"/>
      <c r="P15" s="191"/>
      <c r="Q15" s="191"/>
      <c r="R15" s="191"/>
      <c r="S15" s="191"/>
      <c r="T15" s="191">
        <f>J16+J17-J15</f>
        <v>0</v>
      </c>
      <c r="U15" s="191">
        <f>K16+K17-K15</f>
        <v>0</v>
      </c>
      <c r="V15" s="191">
        <f>L16+L17-L15</f>
        <v>0</v>
      </c>
    </row>
    <row r="16" spans="1:22" s="146" customFormat="1" ht="71.25" customHeight="1" x14ac:dyDescent="0.2">
      <c r="A16" s="169" t="s">
        <v>104</v>
      </c>
      <c r="B16" s="170" t="s">
        <v>105</v>
      </c>
      <c r="C16" s="179">
        <v>236.13</v>
      </c>
      <c r="D16" s="179">
        <v>1557.0350000000001</v>
      </c>
      <c r="E16" s="192">
        <v>274.41000000000003</v>
      </c>
      <c r="F16" s="192">
        <v>1809.42</v>
      </c>
      <c r="G16" s="186">
        <v>-38.28000000000003</v>
      </c>
      <c r="H16" s="174">
        <v>-16.2</v>
      </c>
      <c r="I16" s="192">
        <v>233.77</v>
      </c>
      <c r="J16" s="193">
        <v>1541.43</v>
      </c>
      <c r="K16" s="194">
        <v>102.31</v>
      </c>
      <c r="L16" s="192">
        <v>674.61</v>
      </c>
      <c r="M16" s="195"/>
      <c r="N16" s="196"/>
      <c r="O16" s="197"/>
      <c r="P16" s="198"/>
      <c r="Q16" s="197"/>
      <c r="R16" s="195"/>
      <c r="S16" s="144"/>
      <c r="T16" s="144"/>
    </row>
    <row r="17" spans="1:20" s="146" customFormat="1" ht="96" customHeight="1" x14ac:dyDescent="0.2">
      <c r="A17" s="169" t="s">
        <v>106</v>
      </c>
      <c r="B17" s="170" t="s">
        <v>107</v>
      </c>
      <c r="C17" s="179">
        <v>856.59</v>
      </c>
      <c r="D17" s="179">
        <v>5648.2150000000001</v>
      </c>
      <c r="E17" s="179">
        <v>833.31999999999994</v>
      </c>
      <c r="F17" s="179">
        <v>5494.82</v>
      </c>
      <c r="G17" s="186">
        <v>23.270000000000095</v>
      </c>
      <c r="H17" s="174">
        <v>2.7</v>
      </c>
      <c r="I17" s="190">
        <v>687.94</v>
      </c>
      <c r="J17" s="183">
        <v>4536.2</v>
      </c>
      <c r="K17" s="190">
        <v>819.40000000000009</v>
      </c>
      <c r="L17" s="183">
        <v>5403.02</v>
      </c>
      <c r="M17" s="199"/>
      <c r="N17" s="199"/>
      <c r="O17" s="199"/>
      <c r="P17" s="199"/>
      <c r="Q17" s="197"/>
      <c r="R17" s="195"/>
      <c r="S17" s="147"/>
      <c r="T17" s="144"/>
    </row>
    <row r="18" spans="1:20" s="146" customFormat="1" ht="22.5" customHeight="1" x14ac:dyDescent="0.2">
      <c r="A18" s="169" t="s">
        <v>108</v>
      </c>
      <c r="B18" s="170" t="s">
        <v>109</v>
      </c>
      <c r="C18" s="192">
        <v>46.799999999999955</v>
      </c>
      <c r="D18" s="192">
        <v>308.63000000000102</v>
      </c>
      <c r="E18" s="192">
        <v>186.4</v>
      </c>
      <c r="F18" s="192">
        <v>1229.1199999999999</v>
      </c>
      <c r="G18" s="186">
        <v>-139.60000000000005</v>
      </c>
      <c r="H18" s="174">
        <v>-298.3</v>
      </c>
      <c r="I18" s="190">
        <v>30</v>
      </c>
      <c r="J18" s="183">
        <v>197.82</v>
      </c>
      <c r="K18" s="190">
        <v>30</v>
      </c>
      <c r="L18" s="183">
        <v>197.82</v>
      </c>
      <c r="M18" s="200"/>
      <c r="N18" s="192"/>
      <c r="O18" s="200"/>
      <c r="P18" s="200"/>
      <c r="Q18" s="197"/>
      <c r="R18" s="195"/>
      <c r="S18" s="147"/>
      <c r="T18" s="144"/>
    </row>
    <row r="19" spans="1:20" s="146" customFormat="1" ht="60" customHeight="1" x14ac:dyDescent="0.25">
      <c r="A19" s="169" t="s">
        <v>110</v>
      </c>
      <c r="B19" s="170" t="s">
        <v>24</v>
      </c>
      <c r="C19" s="201"/>
      <c r="D19" s="172"/>
      <c r="E19" s="180"/>
      <c r="F19" s="179"/>
      <c r="G19" s="172"/>
      <c r="H19" s="202"/>
      <c r="I19" s="182"/>
      <c r="J19" s="183"/>
      <c r="K19" s="182"/>
      <c r="L19" s="183"/>
      <c r="M19" s="203"/>
      <c r="N19" s="192"/>
      <c r="O19" s="204"/>
      <c r="P19" s="205"/>
      <c r="Q19" s="204"/>
      <c r="R19" s="203"/>
      <c r="S19" s="206"/>
      <c r="T19" s="144"/>
    </row>
    <row r="20" spans="1:20" s="146" customFormat="1" ht="72" customHeight="1" x14ac:dyDescent="0.25">
      <c r="A20" s="169" t="s">
        <v>111</v>
      </c>
      <c r="B20" s="170" t="s">
        <v>25</v>
      </c>
      <c r="C20" s="201"/>
      <c r="D20" s="172"/>
      <c r="E20" s="173"/>
      <c r="F20" s="207"/>
      <c r="G20" s="172"/>
      <c r="H20" s="202"/>
      <c r="I20" s="175"/>
      <c r="J20" s="208"/>
      <c r="K20" s="175"/>
      <c r="L20" s="208"/>
      <c r="M20" s="203"/>
      <c r="N20" s="209"/>
      <c r="O20" s="204"/>
      <c r="P20" s="205"/>
      <c r="Q20" s="204"/>
      <c r="R20" s="203"/>
      <c r="S20" s="206"/>
      <c r="T20" s="144"/>
    </row>
    <row r="21" spans="1:20" s="146" customFormat="1" ht="94.5" customHeight="1" thickBot="1" x14ac:dyDescent="0.25">
      <c r="A21" s="210" t="s">
        <v>112</v>
      </c>
      <c r="B21" s="211" t="s">
        <v>26</v>
      </c>
      <c r="C21" s="212"/>
      <c r="D21" s="213"/>
      <c r="E21" s="214"/>
      <c r="F21" s="215"/>
      <c r="G21" s="213"/>
      <c r="H21" s="216"/>
      <c r="I21" s="217"/>
      <c r="J21" s="218"/>
      <c r="K21" s="217"/>
      <c r="L21" s="218"/>
      <c r="M21" s="195"/>
      <c r="N21" s="196"/>
      <c r="O21" s="197"/>
      <c r="P21" s="198"/>
      <c r="Q21" s="197"/>
      <c r="R21" s="195"/>
      <c r="S21" s="144"/>
      <c r="T21" s="144"/>
    </row>
    <row r="22" spans="1:20" s="225" customFormat="1" ht="28.5" customHeight="1" thickTop="1" x14ac:dyDescent="0.25">
      <c r="A22" s="246"/>
      <c r="B22" s="246"/>
      <c r="C22" s="246"/>
      <c r="D22" s="246"/>
      <c r="E22" s="246"/>
      <c r="F22" s="246"/>
      <c r="G22" s="246"/>
      <c r="H22" s="246"/>
      <c r="I22" s="246"/>
      <c r="J22" s="246"/>
      <c r="K22" s="246"/>
      <c r="L22" s="246"/>
      <c r="M22" s="219"/>
      <c r="N22" s="220"/>
      <c r="O22" s="221"/>
      <c r="P22" s="222"/>
      <c r="Q22" s="221"/>
      <c r="R22" s="223"/>
      <c r="S22" s="224"/>
      <c r="T22" s="224"/>
    </row>
    <row r="23" spans="1:20" s="146" customFormat="1" ht="15" customHeight="1" x14ac:dyDescent="0.25">
      <c r="A23" s="228"/>
      <c r="B23" s="228"/>
      <c r="C23" s="228"/>
      <c r="D23" s="228"/>
      <c r="E23" s="228"/>
      <c r="F23" s="228"/>
      <c r="G23" s="228"/>
      <c r="H23" s="228"/>
      <c r="I23" s="228"/>
      <c r="J23" s="228"/>
      <c r="K23" s="228"/>
      <c r="L23" s="228"/>
      <c r="M23" s="195"/>
      <c r="N23" s="196"/>
      <c r="O23" s="197"/>
      <c r="P23" s="198"/>
      <c r="Q23" s="197"/>
      <c r="R23" s="203"/>
      <c r="S23" s="144"/>
      <c r="T23" s="144"/>
    </row>
    <row r="24" spans="1:20" ht="15" x14ac:dyDescent="0.2">
      <c r="C24" s="177"/>
      <c r="D24" s="177"/>
      <c r="E24" s="177"/>
      <c r="F24" s="177"/>
      <c r="I24" s="177"/>
      <c r="J24" s="177"/>
      <c r="K24" s="177"/>
      <c r="L24" s="177"/>
      <c r="M24" s="195"/>
      <c r="N24" s="196"/>
      <c r="O24" s="197"/>
      <c r="P24" s="198"/>
      <c r="Q24" s="197"/>
      <c r="R24" s="203"/>
    </row>
    <row r="25" spans="1:20" x14ac:dyDescent="0.2">
      <c r="C25" s="177"/>
      <c r="D25" s="177"/>
      <c r="E25" s="177"/>
      <c r="F25" s="177"/>
      <c r="G25" s="177"/>
      <c r="H25" s="177"/>
      <c r="I25" s="177"/>
      <c r="J25" s="177"/>
      <c r="K25" s="177"/>
      <c r="L25" s="177"/>
      <c r="M25" s="203"/>
      <c r="N25" s="203"/>
      <c r="O25" s="203"/>
      <c r="P25" s="203"/>
      <c r="Q25" s="203"/>
      <c r="R25" s="203"/>
    </row>
    <row r="26" spans="1:20" x14ac:dyDescent="0.2">
      <c r="C26" s="177"/>
      <c r="D26" s="177"/>
      <c r="E26" s="177"/>
      <c r="F26" s="177"/>
      <c r="G26" s="177"/>
      <c r="H26" s="177"/>
      <c r="I26" s="177"/>
      <c r="J26" s="226"/>
      <c r="K26" s="226"/>
      <c r="L26" s="226"/>
    </row>
    <row r="27" spans="1:20" x14ac:dyDescent="0.2">
      <c r="C27" s="177"/>
      <c r="D27" s="177"/>
      <c r="E27" s="177"/>
      <c r="F27" s="177"/>
      <c r="G27" s="177"/>
      <c r="H27" s="177"/>
      <c r="I27" s="177"/>
      <c r="J27" s="177"/>
      <c r="K27" s="177"/>
    </row>
    <row r="28" spans="1:20" x14ac:dyDescent="0.2">
      <c r="C28" s="177"/>
      <c r="D28" s="227"/>
      <c r="E28" s="177"/>
      <c r="F28" s="177"/>
      <c r="G28" s="177"/>
      <c r="H28" s="177"/>
      <c r="I28" s="177"/>
      <c r="J28" s="177"/>
      <c r="K28" s="177"/>
    </row>
    <row r="29" spans="1:20" x14ac:dyDescent="0.2">
      <c r="C29" s="177"/>
      <c r="D29" s="177"/>
      <c r="E29" s="177"/>
      <c r="F29" s="177"/>
      <c r="G29" s="177"/>
      <c r="H29" s="177"/>
      <c r="I29" s="177"/>
      <c r="J29" s="177"/>
      <c r="K29" s="177"/>
    </row>
    <row r="30" spans="1:20" x14ac:dyDescent="0.2">
      <c r="C30" s="177"/>
      <c r="D30" s="177"/>
      <c r="E30" s="177"/>
      <c r="F30" s="177"/>
      <c r="G30" s="177"/>
      <c r="H30" s="177"/>
      <c r="I30" s="177"/>
      <c r="J30" s="177"/>
      <c r="K30" s="177"/>
    </row>
    <row r="31" spans="1:20" x14ac:dyDescent="0.2">
      <c r="C31" s="177"/>
      <c r="D31" s="177"/>
      <c r="E31" s="177"/>
      <c r="F31" s="177"/>
      <c r="G31" s="177"/>
      <c r="H31" s="177"/>
      <c r="I31" s="177"/>
      <c r="J31" s="177"/>
      <c r="K31" s="177"/>
    </row>
    <row r="32" spans="1:20" x14ac:dyDescent="0.2">
      <c r="C32" s="177"/>
      <c r="D32" s="177"/>
      <c r="E32" s="177"/>
      <c r="F32" s="177"/>
      <c r="G32" s="177"/>
      <c r="H32" s="177"/>
      <c r="I32" s="177"/>
      <c r="J32" s="177"/>
      <c r="K32" s="177"/>
    </row>
    <row r="33" spans="3:11" x14ac:dyDescent="0.2">
      <c r="C33" s="177"/>
      <c r="D33" s="177"/>
      <c r="E33" s="177"/>
      <c r="F33" s="177"/>
      <c r="G33" s="177"/>
      <c r="H33" s="177"/>
      <c r="I33" s="177"/>
      <c r="J33" s="177"/>
      <c r="K33" s="177"/>
    </row>
    <row r="34" spans="3:11" x14ac:dyDescent="0.2">
      <c r="C34" s="177"/>
      <c r="D34" s="177"/>
      <c r="E34" s="177"/>
      <c r="F34" s="177"/>
      <c r="G34" s="177"/>
      <c r="H34" s="177"/>
      <c r="I34" s="177"/>
      <c r="J34" s="177"/>
      <c r="K34" s="177"/>
    </row>
    <row r="35" spans="3:11" x14ac:dyDescent="0.2">
      <c r="C35" s="177"/>
      <c r="D35" s="177"/>
      <c r="E35" s="177"/>
      <c r="F35" s="177"/>
      <c r="G35" s="177"/>
      <c r="H35" s="177"/>
      <c r="I35" s="177"/>
      <c r="J35" s="177"/>
      <c r="K35" s="177"/>
    </row>
    <row r="36" spans="3:11" x14ac:dyDescent="0.2">
      <c r="C36" s="177"/>
      <c r="D36" s="177"/>
      <c r="E36" s="177"/>
      <c r="F36" s="177"/>
      <c r="G36" s="177"/>
      <c r="H36" s="177"/>
      <c r="I36" s="177"/>
      <c r="J36" s="177"/>
      <c r="K36" s="177"/>
    </row>
    <row r="37" spans="3:11" x14ac:dyDescent="0.2">
      <c r="C37" s="177"/>
      <c r="D37" s="177"/>
      <c r="E37" s="177"/>
      <c r="F37" s="177"/>
      <c r="G37" s="177"/>
      <c r="H37" s="177"/>
      <c r="I37" s="177"/>
      <c r="J37" s="177"/>
      <c r="K37" s="177"/>
    </row>
    <row r="38" spans="3:11" x14ac:dyDescent="0.2">
      <c r="C38" s="177"/>
      <c r="D38" s="177"/>
      <c r="E38" s="177"/>
      <c r="F38" s="177"/>
      <c r="G38" s="177"/>
      <c r="H38" s="177"/>
      <c r="I38" s="177"/>
      <c r="J38" s="177"/>
      <c r="K38" s="177"/>
    </row>
    <row r="39" spans="3:11" x14ac:dyDescent="0.2">
      <c r="C39" s="177"/>
      <c r="D39" s="177"/>
      <c r="E39" s="177"/>
      <c r="F39" s="177"/>
      <c r="G39" s="177"/>
      <c r="H39" s="177"/>
      <c r="I39" s="177"/>
      <c r="J39" s="177"/>
      <c r="K39" s="177"/>
    </row>
    <row r="40" spans="3:11" x14ac:dyDescent="0.2">
      <c r="C40" s="177"/>
      <c r="D40" s="177"/>
      <c r="E40" s="177"/>
      <c r="F40" s="177"/>
      <c r="G40" s="177"/>
      <c r="H40" s="177"/>
      <c r="I40" s="177"/>
      <c r="J40" s="177"/>
      <c r="K40" s="177"/>
    </row>
    <row r="41" spans="3:11" x14ac:dyDescent="0.2">
      <c r="C41" s="177"/>
      <c r="D41" s="177"/>
      <c r="E41" s="177"/>
      <c r="F41" s="177"/>
      <c r="G41" s="177"/>
      <c r="H41" s="177"/>
      <c r="I41" s="177"/>
      <c r="J41" s="177"/>
      <c r="K41" s="177"/>
    </row>
    <row r="42" spans="3:11" x14ac:dyDescent="0.2">
      <c r="C42" s="177"/>
      <c r="D42" s="177"/>
      <c r="E42" s="177"/>
      <c r="F42" s="177"/>
      <c r="G42" s="177"/>
      <c r="H42" s="177"/>
      <c r="I42" s="177"/>
      <c r="J42" s="177"/>
      <c r="K42" s="177"/>
    </row>
    <row r="43" spans="3:11" x14ac:dyDescent="0.2">
      <c r="C43" s="177"/>
      <c r="D43" s="177"/>
      <c r="E43" s="177"/>
      <c r="F43" s="177"/>
      <c r="G43" s="177"/>
      <c r="H43" s="177"/>
      <c r="I43" s="177"/>
      <c r="J43" s="177"/>
      <c r="K43" s="177"/>
    </row>
    <row r="44" spans="3:11" x14ac:dyDescent="0.2">
      <c r="C44" s="177"/>
      <c r="D44" s="177"/>
      <c r="E44" s="177"/>
      <c r="F44" s="177"/>
      <c r="G44" s="177"/>
      <c r="H44" s="177"/>
      <c r="I44" s="177"/>
      <c r="J44" s="177"/>
      <c r="K44" s="177"/>
    </row>
    <row r="45" spans="3:11" x14ac:dyDescent="0.2">
      <c r="C45" s="177"/>
      <c r="D45" s="177"/>
      <c r="E45" s="177"/>
      <c r="F45" s="177"/>
      <c r="G45" s="177"/>
      <c r="H45" s="177"/>
      <c r="I45" s="177"/>
      <c r="J45" s="177"/>
      <c r="K45" s="177"/>
    </row>
    <row r="46" spans="3:11" x14ac:dyDescent="0.2">
      <c r="C46" s="177"/>
      <c r="D46" s="177"/>
      <c r="E46" s="177"/>
      <c r="F46" s="177"/>
      <c r="G46" s="177"/>
      <c r="H46" s="177"/>
      <c r="I46" s="177"/>
      <c r="J46" s="177"/>
      <c r="K46" s="177"/>
    </row>
    <row r="47" spans="3:11" x14ac:dyDescent="0.2">
      <c r="C47" s="177"/>
      <c r="D47" s="177"/>
      <c r="E47" s="177"/>
      <c r="F47" s="177"/>
      <c r="G47" s="177"/>
      <c r="H47" s="177"/>
      <c r="I47" s="177"/>
      <c r="J47" s="177"/>
      <c r="K47" s="177"/>
    </row>
    <row r="48" spans="3:11" x14ac:dyDescent="0.2">
      <c r="C48" s="177"/>
      <c r="D48" s="177"/>
      <c r="E48" s="177"/>
      <c r="F48" s="177"/>
      <c r="G48" s="177"/>
      <c r="H48" s="177"/>
      <c r="I48" s="177"/>
      <c r="J48" s="177"/>
      <c r="K48" s="177"/>
    </row>
    <row r="49" spans="3:11" x14ac:dyDescent="0.2">
      <c r="C49" s="177"/>
      <c r="D49" s="177"/>
      <c r="E49" s="177"/>
      <c r="F49" s="177"/>
      <c r="G49" s="177"/>
      <c r="H49" s="177"/>
      <c r="I49" s="177"/>
      <c r="J49" s="177"/>
      <c r="K49" s="177"/>
    </row>
    <row r="50" spans="3:11" x14ac:dyDescent="0.2">
      <c r="C50" s="177"/>
      <c r="D50" s="177"/>
      <c r="E50" s="177"/>
      <c r="F50" s="177"/>
      <c r="G50" s="177"/>
      <c r="H50" s="177"/>
      <c r="I50" s="177"/>
      <c r="J50" s="177"/>
      <c r="K50" s="177"/>
    </row>
    <row r="51" spans="3:11" x14ac:dyDescent="0.2">
      <c r="C51" s="177"/>
      <c r="D51" s="177"/>
      <c r="E51" s="177"/>
      <c r="F51" s="177"/>
      <c r="G51" s="177"/>
      <c r="H51" s="177"/>
      <c r="I51" s="177"/>
      <c r="J51" s="177"/>
      <c r="K51" s="177"/>
    </row>
    <row r="52" spans="3:11" x14ac:dyDescent="0.2">
      <c r="C52" s="177"/>
      <c r="D52" s="177"/>
      <c r="E52" s="177"/>
      <c r="F52" s="177"/>
      <c r="G52" s="177"/>
      <c r="H52" s="177"/>
      <c r="I52" s="177"/>
      <c r="J52" s="177"/>
      <c r="K52" s="177"/>
    </row>
    <row r="53" spans="3:11" x14ac:dyDescent="0.2">
      <c r="C53" s="177"/>
      <c r="D53" s="177"/>
      <c r="E53" s="177"/>
      <c r="F53" s="177"/>
      <c r="G53" s="177"/>
      <c r="H53" s="177"/>
      <c r="I53" s="177"/>
      <c r="J53" s="177"/>
      <c r="K53" s="177"/>
    </row>
    <row r="54" spans="3:11" x14ac:dyDescent="0.2">
      <c r="C54" s="177"/>
      <c r="D54" s="177"/>
      <c r="E54" s="177"/>
      <c r="F54" s="177"/>
      <c r="G54" s="177"/>
      <c r="H54" s="177"/>
      <c r="I54" s="177"/>
      <c r="J54" s="177"/>
      <c r="K54" s="177"/>
    </row>
    <row r="55" spans="3:11" x14ac:dyDescent="0.2">
      <c r="C55" s="177"/>
      <c r="D55" s="177"/>
      <c r="E55" s="177"/>
      <c r="F55" s="177"/>
      <c r="G55" s="177"/>
      <c r="H55" s="177"/>
      <c r="I55" s="177"/>
      <c r="J55" s="177"/>
      <c r="K55" s="177"/>
    </row>
    <row r="56" spans="3:11" x14ac:dyDescent="0.2">
      <c r="C56" s="177"/>
      <c r="D56" s="177"/>
      <c r="E56" s="177"/>
      <c r="F56" s="177"/>
      <c r="G56" s="177"/>
      <c r="H56" s="177"/>
      <c r="I56" s="177"/>
      <c r="J56" s="177"/>
      <c r="K56" s="177"/>
    </row>
    <row r="57" spans="3:11" x14ac:dyDescent="0.2">
      <c r="C57" s="177"/>
      <c r="D57" s="177"/>
      <c r="E57" s="177"/>
      <c r="F57" s="177"/>
      <c r="G57" s="177"/>
      <c r="H57" s="177"/>
      <c r="I57" s="177"/>
      <c r="J57" s="177"/>
      <c r="K57" s="177"/>
    </row>
    <row r="58" spans="3:11" x14ac:dyDescent="0.2">
      <c r="C58" s="177"/>
      <c r="D58" s="177"/>
      <c r="E58" s="177"/>
      <c r="F58" s="177"/>
      <c r="G58" s="177"/>
      <c r="H58" s="177"/>
      <c r="I58" s="177"/>
      <c r="J58" s="177"/>
      <c r="K58" s="177"/>
    </row>
    <row r="59" spans="3:11" x14ac:dyDescent="0.2">
      <c r="C59" s="177"/>
      <c r="D59" s="177"/>
      <c r="E59" s="177"/>
      <c r="F59" s="177"/>
      <c r="G59" s="177"/>
      <c r="H59" s="177"/>
      <c r="I59" s="177"/>
      <c r="J59" s="177"/>
      <c r="K59" s="177"/>
    </row>
  </sheetData>
  <mergeCells count="18">
    <mergeCell ref="N8:S8"/>
    <mergeCell ref="A22:L22"/>
    <mergeCell ref="A23:L23"/>
    <mergeCell ref="J1:L1"/>
    <mergeCell ref="J2:L2"/>
    <mergeCell ref="A5:L5"/>
    <mergeCell ref="A6:A8"/>
    <mergeCell ref="B6:B8"/>
    <mergeCell ref="C6:H6"/>
    <mergeCell ref="I6:J6"/>
    <mergeCell ref="K6:L6"/>
    <mergeCell ref="C7:D7"/>
    <mergeCell ref="E7:F7"/>
    <mergeCell ref="G7:H7"/>
    <mergeCell ref="I7:J7"/>
    <mergeCell ref="J3:L3"/>
    <mergeCell ref="J4:L4"/>
    <mergeCell ref="K7:L7"/>
  </mergeCells>
  <pageMargins left="0.74803149606299213" right="0.74803149606299213" top="0.98425196850393704" bottom="0.98425196850393704" header="0.51181102362204722" footer="0.51181102362204722"/>
  <pageSetup paperSize="9" scale="59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K64"/>
  <sheetViews>
    <sheetView tabSelected="1" view="pageBreakPreview" topLeftCell="A52" zoomScaleNormal="100" zoomScaleSheetLayoutView="100" workbookViewId="0">
      <selection activeCell="K27" sqref="K27:M29"/>
    </sheetView>
  </sheetViews>
  <sheetFormatPr defaultRowHeight="15" x14ac:dyDescent="0.25"/>
  <cols>
    <col min="1" max="1" width="17.140625" customWidth="1"/>
    <col min="2" max="2" width="9.28515625" bestFit="1" customWidth="1"/>
    <col min="3" max="3" width="11" customWidth="1"/>
    <col min="4" max="4" width="13.7109375" customWidth="1"/>
    <col min="5" max="5" width="11.5703125" bestFit="1" customWidth="1"/>
    <col min="6" max="6" width="9.28515625" bestFit="1" customWidth="1"/>
    <col min="7" max="7" width="11" bestFit="1" customWidth="1"/>
    <col min="9" max="9" width="11.5703125" bestFit="1" customWidth="1"/>
    <col min="10" max="10" width="9.28515625" bestFit="1" customWidth="1"/>
    <col min="11" max="12" width="11.5703125" bestFit="1" customWidth="1"/>
    <col min="13" max="13" width="9.28515625" bestFit="1" customWidth="1"/>
    <col min="23" max="23" width="9.28515625" bestFit="1" customWidth="1"/>
    <col min="24" max="24" width="10.5703125" bestFit="1" customWidth="1"/>
  </cols>
  <sheetData>
    <row r="1" spans="1:34" s="1" customFormat="1" ht="17.25" customHeight="1" x14ac:dyDescent="0.2">
      <c r="A1" s="142"/>
      <c r="B1" s="142"/>
      <c r="C1" s="142"/>
      <c r="D1" s="142"/>
      <c r="E1" s="142"/>
      <c r="F1" s="142"/>
      <c r="G1" s="142"/>
      <c r="H1" s="142"/>
      <c r="I1" s="142"/>
      <c r="J1" s="142"/>
      <c r="K1" s="229" t="s">
        <v>75</v>
      </c>
      <c r="L1" s="229"/>
      <c r="M1" s="229"/>
    </row>
    <row r="2" spans="1:34" s="1" customFormat="1" ht="17.25" customHeight="1" x14ac:dyDescent="0.2">
      <c r="A2" s="142"/>
      <c r="B2" s="142"/>
      <c r="C2" s="142"/>
      <c r="D2" s="142"/>
      <c r="E2" s="142"/>
      <c r="F2" s="142"/>
      <c r="G2" s="142"/>
      <c r="H2" s="142"/>
      <c r="I2" s="142"/>
      <c r="J2" s="142"/>
      <c r="K2" s="229" t="s">
        <v>114</v>
      </c>
      <c r="L2" s="229"/>
      <c r="M2" s="229"/>
    </row>
    <row r="3" spans="1:34" s="1" customFormat="1" ht="17.25" customHeight="1" x14ac:dyDescent="0.2">
      <c r="A3" s="142"/>
      <c r="B3" s="142"/>
      <c r="C3" s="142"/>
      <c r="D3" s="142"/>
      <c r="E3" s="142"/>
      <c r="F3" s="142"/>
      <c r="G3" s="142"/>
      <c r="H3" s="142"/>
      <c r="I3" s="142"/>
      <c r="J3" s="142"/>
      <c r="K3" s="229" t="s">
        <v>76</v>
      </c>
      <c r="L3" s="229"/>
      <c r="M3" s="229"/>
    </row>
    <row r="4" spans="1:34" s="1" customFormat="1" ht="24" customHeight="1" x14ac:dyDescent="0.2">
      <c r="A4" s="141"/>
      <c r="B4" s="141"/>
      <c r="C4" s="141"/>
      <c r="D4" s="141"/>
      <c r="E4" s="141"/>
      <c r="F4" s="141"/>
      <c r="G4" s="141"/>
      <c r="H4" s="141"/>
      <c r="I4" s="141"/>
      <c r="J4" s="141"/>
      <c r="K4" s="229" t="s">
        <v>115</v>
      </c>
      <c r="L4" s="229"/>
      <c r="M4" s="229"/>
    </row>
    <row r="5" spans="1:34" s="1" customFormat="1" ht="12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34" s="1" customFormat="1" ht="18.75" customHeight="1" x14ac:dyDescent="0.2">
      <c r="A6" s="253" t="s">
        <v>73</v>
      </c>
      <c r="B6" s="253"/>
      <c r="C6" s="253"/>
      <c r="D6" s="253"/>
      <c r="E6" s="253"/>
      <c r="F6" s="253"/>
      <c r="G6" s="253"/>
      <c r="H6" s="253"/>
      <c r="I6" s="253"/>
      <c r="J6" s="253"/>
      <c r="K6" s="253"/>
      <c r="L6" s="253"/>
      <c r="M6" s="253"/>
    </row>
    <row r="7" spans="1:34" s="1" customFormat="1" ht="12.75" customHeight="1" thickBo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34" s="1" customFormat="1" ht="36.75" customHeight="1" thickBot="1" x14ac:dyDescent="0.25">
      <c r="A8" s="254" t="s">
        <v>0</v>
      </c>
      <c r="B8" s="257" t="s">
        <v>1</v>
      </c>
      <c r="C8" s="260" t="s">
        <v>2</v>
      </c>
      <c r="D8" s="257" t="s">
        <v>3</v>
      </c>
      <c r="E8" s="254" t="s">
        <v>4</v>
      </c>
      <c r="F8" s="263"/>
      <c r="G8" s="264"/>
      <c r="H8" s="263" t="s">
        <v>5</v>
      </c>
      <c r="I8" s="263"/>
      <c r="J8" s="254" t="s">
        <v>6</v>
      </c>
      <c r="K8" s="263"/>
      <c r="L8" s="263"/>
      <c r="M8" s="264"/>
    </row>
    <row r="9" spans="1:34" s="1" customFormat="1" ht="26.25" customHeight="1" thickBot="1" x14ac:dyDescent="0.25">
      <c r="A9" s="255"/>
      <c r="B9" s="258"/>
      <c r="C9" s="261"/>
      <c r="D9" s="258"/>
      <c r="E9" s="255"/>
      <c r="F9" s="265"/>
      <c r="G9" s="266"/>
      <c r="H9" s="267" t="s">
        <v>7</v>
      </c>
      <c r="I9" s="267"/>
      <c r="J9" s="268" t="s">
        <v>8</v>
      </c>
      <c r="K9" s="267"/>
      <c r="L9" s="269"/>
      <c r="M9" s="264" t="s">
        <v>9</v>
      </c>
    </row>
    <row r="10" spans="1:34" s="1" customFormat="1" ht="35.25" customHeight="1" thickBot="1" x14ac:dyDescent="0.25">
      <c r="A10" s="256"/>
      <c r="B10" s="259"/>
      <c r="C10" s="262"/>
      <c r="D10" s="259"/>
      <c r="E10" s="4" t="s">
        <v>10</v>
      </c>
      <c r="F10" s="4" t="s">
        <v>11</v>
      </c>
      <c r="G10" s="4" t="s">
        <v>12</v>
      </c>
      <c r="H10" s="5" t="s">
        <v>11</v>
      </c>
      <c r="I10" s="4" t="s">
        <v>12</v>
      </c>
      <c r="J10" s="6" t="s">
        <v>13</v>
      </c>
      <c r="K10" s="4" t="s">
        <v>14</v>
      </c>
      <c r="L10" s="7" t="s">
        <v>15</v>
      </c>
      <c r="M10" s="270"/>
    </row>
    <row r="11" spans="1:34" s="14" customFormat="1" ht="14.25" customHeight="1" thickBot="1" x14ac:dyDescent="0.25">
      <c r="A11" s="8">
        <v>1</v>
      </c>
      <c r="B11" s="8" t="s">
        <v>16</v>
      </c>
      <c r="C11" s="8" t="s">
        <v>17</v>
      </c>
      <c r="D11" s="9" t="s">
        <v>18</v>
      </c>
      <c r="E11" s="9" t="s">
        <v>19</v>
      </c>
      <c r="F11" s="9" t="s">
        <v>20</v>
      </c>
      <c r="G11" s="9" t="s">
        <v>21</v>
      </c>
      <c r="H11" s="8" t="s">
        <v>22</v>
      </c>
      <c r="I11" s="9" t="s">
        <v>23</v>
      </c>
      <c r="J11" s="8" t="s">
        <v>24</v>
      </c>
      <c r="K11" s="9" t="s">
        <v>25</v>
      </c>
      <c r="L11" s="10" t="s">
        <v>26</v>
      </c>
      <c r="M11" s="10" t="s">
        <v>27</v>
      </c>
      <c r="N11" s="11"/>
      <c r="O11" s="11"/>
      <c r="P11" s="12"/>
      <c r="Q11" s="13"/>
    </row>
    <row r="12" spans="1:34" s="29" customFormat="1" ht="68.25" customHeight="1" x14ac:dyDescent="0.25">
      <c r="A12" s="15" t="s">
        <v>28</v>
      </c>
      <c r="B12" s="16">
        <v>1</v>
      </c>
      <c r="C12" s="17"/>
      <c r="D12" s="18"/>
      <c r="E12" s="19" t="s">
        <v>29</v>
      </c>
      <c r="F12" s="20" t="s">
        <v>29</v>
      </c>
      <c r="G12" s="21"/>
      <c r="H12" s="22" t="s">
        <v>29</v>
      </c>
      <c r="I12" s="23">
        <v>29834.29</v>
      </c>
      <c r="J12" s="19" t="s">
        <v>29</v>
      </c>
      <c r="K12" s="24">
        <v>4524549.17</v>
      </c>
      <c r="L12" s="25">
        <v>4524549.17</v>
      </c>
      <c r="M12" s="26"/>
      <c r="N12" s="27"/>
      <c r="O12" s="28"/>
      <c r="R12" s="30"/>
      <c r="S12" s="30"/>
      <c r="Y12" s="28"/>
      <c r="Z12" s="28"/>
      <c r="AA12" s="28"/>
      <c r="AB12" s="28"/>
      <c r="AC12" s="28"/>
      <c r="AD12" s="28"/>
      <c r="AE12" s="28"/>
      <c r="AF12" s="28"/>
      <c r="AG12" s="28"/>
      <c r="AH12" s="28"/>
    </row>
    <row r="13" spans="1:34" s="1" customFormat="1" ht="49.5" customHeight="1" x14ac:dyDescent="0.2">
      <c r="A13" s="31" t="s">
        <v>30</v>
      </c>
      <c r="B13" s="32">
        <v>2</v>
      </c>
      <c r="C13" s="33" t="s">
        <v>31</v>
      </c>
      <c r="D13" s="34">
        <v>0.31802896027852506</v>
      </c>
      <c r="E13" s="35" t="s">
        <v>29</v>
      </c>
      <c r="F13" s="36" t="s">
        <v>29</v>
      </c>
      <c r="G13" s="37">
        <v>4895.8900000000003</v>
      </c>
      <c r="H13" s="35" t="s">
        <v>29</v>
      </c>
      <c r="I13" s="37">
        <v>1557.03</v>
      </c>
      <c r="J13" s="38" t="s">
        <v>29</v>
      </c>
      <c r="K13" s="39">
        <v>236133.67999999996</v>
      </c>
      <c r="L13" s="40">
        <v>236133.67999999996</v>
      </c>
      <c r="M13" s="41"/>
      <c r="N13" s="42"/>
      <c r="O13" s="42"/>
      <c r="R13" s="30"/>
      <c r="S13" s="30"/>
      <c r="Y13" s="28"/>
      <c r="Z13" s="28"/>
      <c r="AA13" s="28"/>
      <c r="AB13" s="28"/>
      <c r="AC13" s="28"/>
      <c r="AD13" s="28"/>
      <c r="AE13" s="28"/>
      <c r="AF13" s="28"/>
      <c r="AG13" s="28"/>
      <c r="AH13" s="28"/>
    </row>
    <row r="14" spans="1:34" s="1" customFormat="1" ht="14.25" x14ac:dyDescent="0.2">
      <c r="A14" s="279" t="s">
        <v>32</v>
      </c>
      <c r="B14" s="32">
        <v>3</v>
      </c>
      <c r="C14" s="33" t="s">
        <v>33</v>
      </c>
      <c r="D14" s="34">
        <v>8.5685894392572663</v>
      </c>
      <c r="E14" s="35" t="s">
        <v>29</v>
      </c>
      <c r="F14" s="36" t="s">
        <v>29</v>
      </c>
      <c r="G14" s="43">
        <v>1020.65</v>
      </c>
      <c r="H14" s="35" t="s">
        <v>29</v>
      </c>
      <c r="I14" s="37">
        <v>8745.5300000000007</v>
      </c>
      <c r="J14" s="38" t="s">
        <v>29</v>
      </c>
      <c r="K14" s="39">
        <v>1326312.2600000002</v>
      </c>
      <c r="L14" s="40">
        <v>1326312.2600000002</v>
      </c>
      <c r="M14" s="41"/>
      <c r="N14" s="42"/>
      <c r="O14" s="42"/>
      <c r="R14" s="30"/>
      <c r="S14" s="30"/>
      <c r="Y14" s="28"/>
      <c r="Z14" s="28"/>
      <c r="AA14" s="28"/>
      <c r="AB14" s="28"/>
      <c r="AC14" s="28"/>
      <c r="AD14" s="28"/>
      <c r="AE14" s="28"/>
      <c r="AF14" s="28"/>
      <c r="AG14" s="28"/>
      <c r="AH14" s="28"/>
    </row>
    <row r="15" spans="1:34" s="1" customFormat="1" ht="37.5" customHeight="1" x14ac:dyDescent="0.2">
      <c r="A15" s="280"/>
      <c r="B15" s="44" t="s">
        <v>34</v>
      </c>
      <c r="C15" s="45" t="s">
        <v>35</v>
      </c>
      <c r="D15" s="46">
        <v>2.4134554518119953</v>
      </c>
      <c r="E15" s="47" t="s">
        <v>29</v>
      </c>
      <c r="F15" s="48" t="s">
        <v>29</v>
      </c>
      <c r="G15" s="49">
        <v>1018.44</v>
      </c>
      <c r="H15" s="50" t="s">
        <v>29</v>
      </c>
      <c r="I15" s="51">
        <v>2457.9699999999998</v>
      </c>
      <c r="J15" s="52" t="s">
        <v>29</v>
      </c>
      <c r="K15" s="53">
        <v>372765.77999999997</v>
      </c>
      <c r="L15" s="54">
        <v>372765.77999999997</v>
      </c>
      <c r="M15" s="55"/>
      <c r="N15" s="56"/>
      <c r="O15" s="42"/>
      <c r="R15" s="30"/>
      <c r="S15" s="30"/>
      <c r="Y15" s="28"/>
      <c r="Z15" s="28"/>
      <c r="AA15" s="28"/>
      <c r="AB15" s="28"/>
      <c r="AC15" s="28"/>
      <c r="AD15" s="28"/>
      <c r="AE15" s="28"/>
      <c r="AF15" s="28"/>
      <c r="AG15" s="28"/>
      <c r="AH15" s="28"/>
    </row>
    <row r="16" spans="1:34" s="1" customFormat="1" ht="47.25" customHeight="1" x14ac:dyDescent="0.2">
      <c r="A16" s="280"/>
      <c r="B16" s="57" t="s">
        <v>36</v>
      </c>
      <c r="C16" s="45" t="s">
        <v>37</v>
      </c>
      <c r="D16" s="46">
        <v>0.50007912644405761</v>
      </c>
      <c r="E16" s="47" t="s">
        <v>29</v>
      </c>
      <c r="F16" s="48" t="s">
        <v>29</v>
      </c>
      <c r="G16" s="49">
        <v>1272.48</v>
      </c>
      <c r="H16" s="50" t="s">
        <v>29</v>
      </c>
      <c r="I16" s="51">
        <v>636.34</v>
      </c>
      <c r="J16" s="52" t="s">
        <v>29</v>
      </c>
      <c r="K16" s="53">
        <v>96505.05</v>
      </c>
      <c r="L16" s="54">
        <v>96505.05</v>
      </c>
      <c r="M16" s="55"/>
      <c r="N16" s="56"/>
      <c r="O16" s="42"/>
      <c r="R16" s="30"/>
      <c r="S16" s="30"/>
      <c r="Y16" s="28"/>
      <c r="Z16" s="28"/>
      <c r="AA16" s="28"/>
      <c r="AB16" s="28"/>
      <c r="AC16" s="28"/>
      <c r="AD16" s="28"/>
      <c r="AE16" s="28"/>
      <c r="AF16" s="28"/>
      <c r="AG16" s="28"/>
      <c r="AH16" s="28"/>
    </row>
    <row r="17" spans="1:34" s="1" customFormat="1" ht="14.25" x14ac:dyDescent="0.2">
      <c r="A17" s="281"/>
      <c r="B17" s="57" t="s">
        <v>38</v>
      </c>
      <c r="C17" s="45" t="s">
        <v>39</v>
      </c>
      <c r="D17" s="46">
        <v>1.9500184628369468</v>
      </c>
      <c r="E17" s="47" t="s">
        <v>29</v>
      </c>
      <c r="F17" s="48" t="s">
        <v>29</v>
      </c>
      <c r="G17" s="49">
        <v>2898.03</v>
      </c>
      <c r="H17" s="50" t="s">
        <v>29</v>
      </c>
      <c r="I17" s="51">
        <v>5651.22</v>
      </c>
      <c r="J17" s="52" t="s">
        <v>29</v>
      </c>
      <c r="K17" s="53">
        <v>857041.43</v>
      </c>
      <c r="L17" s="54">
        <v>857041.43</v>
      </c>
      <c r="M17" s="55"/>
      <c r="N17" s="56"/>
      <c r="O17" s="42"/>
      <c r="R17" s="30"/>
      <c r="S17" s="30"/>
      <c r="Y17" s="28"/>
      <c r="Z17" s="28"/>
      <c r="AA17" s="28"/>
      <c r="AB17" s="28"/>
      <c r="AC17" s="28"/>
      <c r="AD17" s="28"/>
      <c r="AE17" s="28"/>
      <c r="AF17" s="28"/>
      <c r="AG17" s="28"/>
      <c r="AH17" s="28"/>
    </row>
    <row r="18" spans="1:34" s="1" customFormat="1" ht="15.75" customHeight="1" x14ac:dyDescent="0.2">
      <c r="A18" s="279" t="s">
        <v>40</v>
      </c>
      <c r="B18" s="57" t="s">
        <v>41</v>
      </c>
      <c r="C18" s="33" t="s">
        <v>42</v>
      </c>
      <c r="D18" s="34">
        <v>0.23927177295985652</v>
      </c>
      <c r="E18" s="35" t="s">
        <v>29</v>
      </c>
      <c r="F18" s="36" t="s">
        <v>29</v>
      </c>
      <c r="G18" s="37">
        <v>65739.08</v>
      </c>
      <c r="H18" s="247" t="s">
        <v>29</v>
      </c>
      <c r="I18" s="249">
        <v>15729.51</v>
      </c>
      <c r="J18" s="251" t="s">
        <v>29</v>
      </c>
      <c r="K18" s="293">
        <v>2385473.9700000002</v>
      </c>
      <c r="L18" s="289">
        <v>2385473.9700000002</v>
      </c>
      <c r="M18" s="295"/>
      <c r="N18" s="42"/>
      <c r="O18" s="42"/>
      <c r="P18" s="58"/>
      <c r="R18" s="30"/>
      <c r="S18" s="30"/>
      <c r="Y18" s="28"/>
      <c r="Z18" s="28"/>
      <c r="AA18" s="28"/>
      <c r="AB18" s="28"/>
      <c r="AC18" s="28"/>
      <c r="AD18" s="28"/>
      <c r="AE18" s="28"/>
      <c r="AF18" s="28"/>
      <c r="AG18" s="28"/>
      <c r="AH18" s="28"/>
    </row>
    <row r="19" spans="1:34" s="1" customFormat="1" ht="28.5" customHeight="1" x14ac:dyDescent="0.2">
      <c r="A19" s="281"/>
      <c r="B19" s="57" t="s">
        <v>43</v>
      </c>
      <c r="C19" s="59" t="s">
        <v>44</v>
      </c>
      <c r="D19" s="34">
        <v>2.2509363295880149</v>
      </c>
      <c r="E19" s="35" t="s">
        <v>29</v>
      </c>
      <c r="F19" s="36" t="s">
        <v>29</v>
      </c>
      <c r="G19" s="37">
        <v>6987.98</v>
      </c>
      <c r="H19" s="248"/>
      <c r="I19" s="250"/>
      <c r="J19" s="252"/>
      <c r="K19" s="294"/>
      <c r="L19" s="290"/>
      <c r="M19" s="296"/>
      <c r="N19" s="42"/>
      <c r="O19" s="42"/>
      <c r="P19" s="58"/>
      <c r="R19" s="30"/>
      <c r="S19" s="30"/>
      <c r="Y19" s="28"/>
      <c r="Z19" s="28"/>
      <c r="AA19" s="28"/>
      <c r="AB19" s="28"/>
      <c r="AC19" s="28"/>
      <c r="AD19" s="28"/>
      <c r="AE19" s="28"/>
      <c r="AF19" s="28"/>
      <c r="AG19" s="28"/>
      <c r="AH19" s="28"/>
    </row>
    <row r="20" spans="1:34" s="68" customFormat="1" ht="25.5" customHeight="1" x14ac:dyDescent="0.2">
      <c r="A20" s="60" t="s">
        <v>45</v>
      </c>
      <c r="B20" s="57" t="s">
        <v>46</v>
      </c>
      <c r="C20" s="59" t="s">
        <v>44</v>
      </c>
      <c r="D20" s="61">
        <v>0.16119375428601571</v>
      </c>
      <c r="E20" s="62" t="s">
        <v>29</v>
      </c>
      <c r="F20" s="63" t="s">
        <v>29</v>
      </c>
      <c r="G20" s="51">
        <v>4158.71</v>
      </c>
      <c r="H20" s="62" t="s">
        <v>29</v>
      </c>
      <c r="I20" s="51">
        <v>670.36</v>
      </c>
      <c r="J20" s="64" t="s">
        <v>29</v>
      </c>
      <c r="K20" s="65">
        <v>101663.79000000001</v>
      </c>
      <c r="L20" s="66">
        <v>101663.79000000001</v>
      </c>
      <c r="M20" s="55"/>
      <c r="N20" s="42"/>
      <c r="O20" s="42"/>
      <c r="P20" s="67"/>
      <c r="R20" s="30"/>
      <c r="S20" s="30"/>
      <c r="Y20" s="28"/>
      <c r="Z20" s="28"/>
      <c r="AA20" s="28"/>
      <c r="AB20" s="28"/>
      <c r="AC20" s="28"/>
      <c r="AD20" s="28"/>
      <c r="AE20" s="28"/>
      <c r="AF20" s="28"/>
      <c r="AG20" s="28"/>
      <c r="AH20" s="28"/>
    </row>
    <row r="21" spans="1:34" s="68" customFormat="1" ht="25.5" customHeight="1" x14ac:dyDescent="0.25">
      <c r="A21" s="60" t="s">
        <v>47</v>
      </c>
      <c r="B21" s="57" t="s">
        <v>48</v>
      </c>
      <c r="C21" s="33" t="s">
        <v>42</v>
      </c>
      <c r="D21" s="69">
        <v>7.3851347787097109E-4</v>
      </c>
      <c r="E21" s="62" t="s">
        <v>29</v>
      </c>
      <c r="F21" s="63" t="s">
        <v>29</v>
      </c>
      <c r="G21" s="51">
        <v>161762.14000000001</v>
      </c>
      <c r="H21" s="62" t="s">
        <v>29</v>
      </c>
      <c r="I21" s="51">
        <v>119.46</v>
      </c>
      <c r="J21" s="64" t="s">
        <v>29</v>
      </c>
      <c r="K21" s="65">
        <v>18117.36</v>
      </c>
      <c r="L21" s="66">
        <v>18117.36</v>
      </c>
      <c r="M21" s="55"/>
      <c r="N21" s="70"/>
      <c r="O21" s="42"/>
      <c r="P21" s="67"/>
      <c r="R21" s="30"/>
      <c r="S21" s="30"/>
      <c r="Y21" s="28"/>
      <c r="Z21" s="28"/>
      <c r="AA21" s="28"/>
      <c r="AB21" s="28"/>
      <c r="AC21" s="28"/>
      <c r="AD21" s="28"/>
      <c r="AE21" s="28"/>
      <c r="AF21" s="28"/>
      <c r="AG21" s="28"/>
      <c r="AH21" s="28"/>
    </row>
    <row r="22" spans="1:34" s="1" customFormat="1" ht="31.5" customHeight="1" x14ac:dyDescent="0.2">
      <c r="A22" s="71" t="s">
        <v>49</v>
      </c>
      <c r="B22" s="57" t="s">
        <v>50</v>
      </c>
      <c r="C22" s="33" t="s">
        <v>51</v>
      </c>
      <c r="D22" s="34">
        <v>0.82559212955636441</v>
      </c>
      <c r="E22" s="35" t="s">
        <v>29</v>
      </c>
      <c r="F22" s="36" t="s">
        <v>29</v>
      </c>
      <c r="G22" s="37">
        <v>3679.63</v>
      </c>
      <c r="H22" s="35" t="s">
        <v>29</v>
      </c>
      <c r="I22" s="37">
        <v>3037.88</v>
      </c>
      <c r="J22" s="38" t="s">
        <v>29</v>
      </c>
      <c r="K22" s="39">
        <v>460712.06</v>
      </c>
      <c r="L22" s="37">
        <v>460712.06</v>
      </c>
      <c r="M22" s="41"/>
      <c r="N22" s="42"/>
      <c r="O22" s="42"/>
      <c r="R22" s="30"/>
      <c r="S22" s="30"/>
      <c r="Y22" s="28"/>
      <c r="Z22" s="28"/>
      <c r="AA22" s="28"/>
      <c r="AB22" s="28"/>
      <c r="AC22" s="28"/>
      <c r="AD22" s="28"/>
      <c r="AE22" s="28"/>
      <c r="AF22" s="28"/>
      <c r="AG22" s="28"/>
      <c r="AH22" s="28"/>
    </row>
    <row r="23" spans="1:34" s="1" customFormat="1" ht="26.25" thickBot="1" x14ac:dyDescent="0.25">
      <c r="A23" s="72" t="s">
        <v>52</v>
      </c>
      <c r="B23" s="73"/>
      <c r="C23" s="73"/>
      <c r="D23" s="74" t="s">
        <v>29</v>
      </c>
      <c r="E23" s="75" t="s">
        <v>29</v>
      </c>
      <c r="F23" s="76" t="s">
        <v>29</v>
      </c>
      <c r="G23" s="76" t="s">
        <v>29</v>
      </c>
      <c r="H23" s="75" t="s">
        <v>29</v>
      </c>
      <c r="I23" s="77">
        <v>764.34</v>
      </c>
      <c r="J23" s="78" t="s">
        <v>29</v>
      </c>
      <c r="K23" s="79">
        <v>115917.2</v>
      </c>
      <c r="L23" s="77">
        <v>115917.2</v>
      </c>
      <c r="M23" s="80"/>
      <c r="N23" s="81"/>
      <c r="O23" s="28"/>
      <c r="P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</row>
    <row r="24" spans="1:34" s="1" customFormat="1" ht="13.5" thickBot="1" x14ac:dyDescent="0.25">
      <c r="A24" s="82"/>
      <c r="B24" s="82"/>
      <c r="C24" s="82"/>
      <c r="D24" s="83"/>
      <c r="E24" s="83"/>
      <c r="F24" s="83"/>
      <c r="G24" s="83"/>
      <c r="H24" s="285">
        <f>I13+I18+I22+I14+I23</f>
        <v>29834.290000000005</v>
      </c>
      <c r="I24" s="286"/>
      <c r="J24" s="83"/>
      <c r="K24" s="83"/>
      <c r="L24" s="83"/>
      <c r="M24" s="83"/>
      <c r="Y24" s="28"/>
      <c r="Z24" s="28"/>
      <c r="AA24" s="28"/>
      <c r="AB24" s="28"/>
      <c r="AC24" s="28"/>
      <c r="AD24" s="28"/>
      <c r="AE24" s="28"/>
      <c r="AF24" s="28"/>
      <c r="AG24" s="28"/>
      <c r="AH24" s="28"/>
    </row>
    <row r="25" spans="1:34" s="1" customFormat="1" ht="12.75" x14ac:dyDescent="0.2">
      <c r="A25" s="82"/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Y25" s="28"/>
      <c r="Z25" s="28"/>
      <c r="AA25" s="28"/>
      <c r="AB25" s="28"/>
      <c r="AC25" s="28"/>
      <c r="AD25" s="28"/>
      <c r="AE25" s="28"/>
      <c r="AF25" s="28"/>
      <c r="AG25" s="28"/>
      <c r="AH25" s="28"/>
    </row>
    <row r="26" spans="1:34" s="1" customFormat="1" ht="15" customHeight="1" x14ac:dyDescent="0.2">
      <c r="A26" s="82"/>
      <c r="B26" s="82"/>
      <c r="C26" s="82"/>
      <c r="D26" s="82"/>
      <c r="E26" s="82"/>
      <c r="F26" s="82"/>
      <c r="G26" s="82"/>
      <c r="H26" s="82"/>
      <c r="I26" s="82"/>
      <c r="J26" s="82"/>
      <c r="K26" s="229" t="s">
        <v>74</v>
      </c>
      <c r="L26" s="229"/>
      <c r="M26" s="229"/>
      <c r="Y26" s="28"/>
      <c r="Z26" s="28"/>
      <c r="AA26" s="28"/>
      <c r="AB26" s="28"/>
      <c r="AC26" s="28"/>
      <c r="AD26" s="28"/>
      <c r="AE26" s="28"/>
      <c r="AF26" s="28"/>
      <c r="AG26" s="28"/>
      <c r="AH26" s="28"/>
    </row>
    <row r="27" spans="1:34" s="1" customFormat="1" ht="15" customHeight="1" x14ac:dyDescent="0.2">
      <c r="A27" s="82"/>
      <c r="B27" s="82"/>
      <c r="C27" s="82"/>
      <c r="D27" s="82"/>
      <c r="E27" s="82"/>
      <c r="F27" s="82"/>
      <c r="G27" s="82"/>
      <c r="H27" s="82"/>
      <c r="I27" s="82"/>
      <c r="J27" s="82"/>
      <c r="K27" s="229" t="s">
        <v>114</v>
      </c>
      <c r="L27" s="229"/>
      <c r="M27" s="229"/>
      <c r="Y27" s="28"/>
      <c r="Z27" s="28"/>
      <c r="AA27" s="28"/>
      <c r="AB27" s="28"/>
      <c r="AC27" s="28"/>
      <c r="AD27" s="28"/>
      <c r="AE27" s="28"/>
      <c r="AF27" s="28"/>
      <c r="AG27" s="28"/>
      <c r="AH27" s="28"/>
    </row>
    <row r="28" spans="1:34" s="1" customFormat="1" ht="15" customHeight="1" x14ac:dyDescent="0.2">
      <c r="A28" s="82"/>
      <c r="B28" s="82"/>
      <c r="C28" s="82"/>
      <c r="D28" s="82"/>
      <c r="E28" s="82"/>
      <c r="F28" s="82"/>
      <c r="G28" s="82"/>
      <c r="H28" s="82"/>
      <c r="I28" s="82"/>
      <c r="J28" s="82"/>
      <c r="K28" s="229" t="s">
        <v>76</v>
      </c>
      <c r="L28" s="229"/>
      <c r="M28" s="229"/>
      <c r="Y28" s="28"/>
      <c r="Z28" s="28"/>
      <c r="AA28" s="28"/>
      <c r="AB28" s="28"/>
      <c r="AC28" s="28"/>
      <c r="AD28" s="28"/>
      <c r="AE28" s="28"/>
      <c r="AF28" s="28"/>
      <c r="AG28" s="28"/>
      <c r="AH28" s="28"/>
    </row>
    <row r="29" spans="1:34" s="1" customFormat="1" ht="15" customHeight="1" x14ac:dyDescent="0.2">
      <c r="A29" s="82"/>
      <c r="B29" s="82"/>
      <c r="C29" s="82"/>
      <c r="D29" s="82"/>
      <c r="E29" s="82"/>
      <c r="F29" s="82"/>
      <c r="G29" s="82"/>
      <c r="H29" s="82"/>
      <c r="I29" s="82"/>
      <c r="J29" s="82"/>
      <c r="K29" s="229" t="s">
        <v>115</v>
      </c>
      <c r="L29" s="229"/>
      <c r="M29" s="229"/>
      <c r="Y29" s="28"/>
      <c r="Z29" s="28"/>
      <c r="AA29" s="28"/>
      <c r="AB29" s="28"/>
      <c r="AC29" s="28"/>
      <c r="AD29" s="28"/>
      <c r="AE29" s="28"/>
      <c r="AF29" s="28"/>
      <c r="AG29" s="28"/>
      <c r="AH29" s="28"/>
    </row>
    <row r="30" spans="1:34" s="1" customFormat="1" ht="14.25" customHeight="1" x14ac:dyDescent="0.2">
      <c r="A30" s="253" t="s">
        <v>72</v>
      </c>
      <c r="B30" s="253"/>
      <c r="C30" s="253"/>
      <c r="D30" s="253"/>
      <c r="E30" s="253"/>
      <c r="F30" s="253"/>
      <c r="G30" s="253"/>
      <c r="H30" s="253"/>
      <c r="I30" s="253"/>
      <c r="J30" s="253"/>
      <c r="K30" s="253"/>
      <c r="L30" s="253"/>
      <c r="M30" s="253"/>
      <c r="Y30" s="28"/>
      <c r="Z30" s="28"/>
      <c r="AA30" s="28"/>
      <c r="AB30" s="28"/>
      <c r="AC30" s="28"/>
      <c r="AD30" s="28"/>
      <c r="AE30" s="28"/>
      <c r="AF30" s="28"/>
      <c r="AG30" s="28"/>
      <c r="AH30" s="28"/>
    </row>
    <row r="31" spans="1:34" s="1" customFormat="1" ht="7.5" customHeight="1" thickBot="1" x14ac:dyDescent="0.25">
      <c r="A31" s="284"/>
      <c r="B31" s="284"/>
      <c r="C31" s="284"/>
      <c r="D31" s="284"/>
      <c r="E31" s="284"/>
      <c r="F31" s="284"/>
      <c r="G31" s="284"/>
      <c r="H31" s="284"/>
      <c r="I31" s="284"/>
      <c r="J31" s="284"/>
      <c r="K31" s="284"/>
      <c r="L31" s="284"/>
      <c r="M31" s="284"/>
      <c r="Y31" s="28"/>
      <c r="Z31" s="28"/>
      <c r="AA31" s="28"/>
      <c r="AB31" s="28"/>
      <c r="AC31" s="28"/>
      <c r="AD31" s="28"/>
      <c r="AE31" s="28"/>
      <c r="AF31" s="28"/>
      <c r="AG31" s="28"/>
      <c r="AH31" s="28"/>
    </row>
    <row r="32" spans="1:34" s="1" customFormat="1" ht="54.75" customHeight="1" thickBot="1" x14ac:dyDescent="0.25">
      <c r="A32" s="254" t="s">
        <v>0</v>
      </c>
      <c r="B32" s="84"/>
      <c r="C32" s="271" t="s">
        <v>2</v>
      </c>
      <c r="D32" s="254" t="s">
        <v>3</v>
      </c>
      <c r="E32" s="254" t="s">
        <v>4</v>
      </c>
      <c r="F32" s="263"/>
      <c r="G32" s="264"/>
      <c r="H32" s="263" t="s">
        <v>5</v>
      </c>
      <c r="I32" s="263"/>
      <c r="J32" s="254" t="s">
        <v>6</v>
      </c>
      <c r="K32" s="263"/>
      <c r="L32" s="263"/>
      <c r="M32" s="264"/>
      <c r="Y32" s="28"/>
      <c r="Z32" s="28"/>
      <c r="AA32" s="28"/>
      <c r="AB32" s="28"/>
      <c r="AC32" s="28"/>
      <c r="AD32" s="28"/>
      <c r="AE32" s="28"/>
      <c r="AF32" s="28"/>
      <c r="AG32" s="28"/>
      <c r="AH32" s="28"/>
    </row>
    <row r="33" spans="1:37" s="1" customFormat="1" ht="24.75" customHeight="1" thickBot="1" x14ac:dyDescent="0.25">
      <c r="A33" s="255"/>
      <c r="B33" s="85"/>
      <c r="C33" s="272"/>
      <c r="D33" s="255"/>
      <c r="E33" s="255"/>
      <c r="F33" s="265"/>
      <c r="G33" s="266"/>
      <c r="H33" s="267" t="s">
        <v>7</v>
      </c>
      <c r="I33" s="267"/>
      <c r="J33" s="268" t="s">
        <v>8</v>
      </c>
      <c r="K33" s="267"/>
      <c r="L33" s="267"/>
      <c r="M33" s="257" t="s">
        <v>9</v>
      </c>
      <c r="Y33" s="28"/>
      <c r="Z33" s="28"/>
      <c r="AA33" s="28"/>
      <c r="AB33" s="28"/>
      <c r="AC33" s="28"/>
      <c r="AD33" s="28"/>
      <c r="AE33" s="28"/>
      <c r="AF33" s="28"/>
      <c r="AG33" s="28"/>
      <c r="AH33" s="28"/>
    </row>
    <row r="34" spans="1:37" s="14" customFormat="1" ht="29.25" customHeight="1" thickBot="1" x14ac:dyDescent="0.25">
      <c r="A34" s="256"/>
      <c r="B34" s="6"/>
      <c r="C34" s="273"/>
      <c r="D34" s="256"/>
      <c r="E34" s="4" t="s">
        <v>10</v>
      </c>
      <c r="F34" s="4" t="s">
        <v>11</v>
      </c>
      <c r="G34" s="4" t="s">
        <v>12</v>
      </c>
      <c r="H34" s="5" t="s">
        <v>11</v>
      </c>
      <c r="I34" s="4" t="s">
        <v>12</v>
      </c>
      <c r="J34" s="6" t="s">
        <v>13</v>
      </c>
      <c r="K34" s="4" t="s">
        <v>14</v>
      </c>
      <c r="L34" s="86" t="s">
        <v>15</v>
      </c>
      <c r="M34" s="259"/>
      <c r="Y34" s="28"/>
      <c r="Z34" s="28"/>
      <c r="AA34" s="28"/>
      <c r="AB34" s="28"/>
      <c r="AC34" s="28"/>
      <c r="AD34" s="28"/>
      <c r="AE34" s="28"/>
      <c r="AF34" s="28"/>
      <c r="AG34" s="28"/>
      <c r="AH34" s="28"/>
    </row>
    <row r="35" spans="1:37" s="29" customFormat="1" ht="13.5" thickBot="1" x14ac:dyDescent="0.25">
      <c r="A35" s="8">
        <v>1</v>
      </c>
      <c r="B35" s="8" t="s">
        <v>16</v>
      </c>
      <c r="C35" s="8" t="s">
        <v>17</v>
      </c>
      <c r="D35" s="9" t="s">
        <v>18</v>
      </c>
      <c r="E35" s="9" t="s">
        <v>19</v>
      </c>
      <c r="F35" s="9" t="s">
        <v>20</v>
      </c>
      <c r="G35" s="9" t="s">
        <v>21</v>
      </c>
      <c r="H35" s="8" t="s">
        <v>22</v>
      </c>
      <c r="I35" s="9" t="s">
        <v>23</v>
      </c>
      <c r="J35" s="8" t="s">
        <v>24</v>
      </c>
      <c r="K35" s="9" t="s">
        <v>25</v>
      </c>
      <c r="L35" s="10" t="s">
        <v>26</v>
      </c>
      <c r="M35" s="10" t="s">
        <v>27</v>
      </c>
      <c r="N35" s="87"/>
      <c r="O35" s="87"/>
      <c r="P35" s="88"/>
      <c r="Q35" s="30"/>
      <c r="Y35" s="28"/>
      <c r="Z35" s="28"/>
      <c r="AA35" s="28"/>
      <c r="AB35" s="28"/>
      <c r="AC35" s="28"/>
      <c r="AD35" s="28"/>
      <c r="AE35" s="28"/>
      <c r="AF35" s="28"/>
      <c r="AG35" s="28"/>
      <c r="AH35" s="28"/>
    </row>
    <row r="36" spans="1:37" s="1" customFormat="1" ht="64.5" customHeight="1" x14ac:dyDescent="0.25">
      <c r="A36" s="15" t="s">
        <v>28</v>
      </c>
      <c r="B36" s="16">
        <v>1</v>
      </c>
      <c r="C36" s="17"/>
      <c r="D36" s="18"/>
      <c r="E36" s="19"/>
      <c r="F36" s="20"/>
      <c r="G36" s="21"/>
      <c r="H36" s="89" t="s">
        <v>29</v>
      </c>
      <c r="I36" s="23">
        <v>30853.77</v>
      </c>
      <c r="J36" s="90">
        <v>0</v>
      </c>
      <c r="K36" s="24">
        <v>4679158.6969999997</v>
      </c>
      <c r="L36" s="25">
        <v>4679158.6969999997</v>
      </c>
      <c r="M36" s="91">
        <f>SUM(M38:M46)</f>
        <v>0</v>
      </c>
      <c r="N36" s="27"/>
      <c r="O36" s="28"/>
      <c r="Q36" s="92"/>
      <c r="Y36" s="28"/>
      <c r="Z36" s="28"/>
      <c r="AA36" s="28"/>
      <c r="AB36" s="28"/>
      <c r="AC36" s="28"/>
      <c r="AD36" s="28"/>
      <c r="AE36" s="28"/>
      <c r="AF36" s="28"/>
      <c r="AG36" s="28"/>
      <c r="AH36" s="28"/>
    </row>
    <row r="37" spans="1:37" s="1" customFormat="1" ht="38.25" x14ac:dyDescent="0.25">
      <c r="A37" s="31" t="s">
        <v>30</v>
      </c>
      <c r="B37" s="32">
        <v>2</v>
      </c>
      <c r="C37" s="33" t="s">
        <v>31</v>
      </c>
      <c r="D37" s="34">
        <v>0.31802896027852506</v>
      </c>
      <c r="E37" s="35">
        <v>6623.05</v>
      </c>
      <c r="F37" s="36">
        <v>0</v>
      </c>
      <c r="G37" s="93">
        <v>6623.05</v>
      </c>
      <c r="H37" s="38" t="s">
        <v>29</v>
      </c>
      <c r="I37" s="37">
        <v>2106.3200000000002</v>
      </c>
      <c r="J37" s="94"/>
      <c r="K37" s="95">
        <v>319436.13999999996</v>
      </c>
      <c r="L37" s="143">
        <v>319436.13999999996</v>
      </c>
      <c r="M37" s="96"/>
      <c r="N37" s="42"/>
      <c r="O37" s="42"/>
      <c r="Q37" s="92"/>
      <c r="R37" s="97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</row>
    <row r="38" spans="1:37" s="1" customFormat="1" ht="15.75" x14ac:dyDescent="0.25">
      <c r="A38" s="279" t="s">
        <v>32</v>
      </c>
      <c r="B38" s="32">
        <v>3</v>
      </c>
      <c r="C38" s="33" t="s">
        <v>33</v>
      </c>
      <c r="D38" s="34">
        <v>8.5685894392572663</v>
      </c>
      <c r="E38" s="35">
        <v>1062.8699999999999</v>
      </c>
      <c r="F38" s="36">
        <v>0</v>
      </c>
      <c r="G38" s="93">
        <v>1062.8699999999999</v>
      </c>
      <c r="H38" s="38" t="s">
        <v>29</v>
      </c>
      <c r="I38" s="37">
        <v>9107.32</v>
      </c>
      <c r="J38" s="98"/>
      <c r="K38" s="39">
        <v>1381178.6969999999</v>
      </c>
      <c r="L38" s="143">
        <v>1381178.6969999999</v>
      </c>
      <c r="M38" s="96"/>
      <c r="N38" s="42"/>
      <c r="O38" s="42"/>
      <c r="Q38" s="92"/>
      <c r="R38" s="97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</row>
    <row r="39" spans="1:37" s="1" customFormat="1" ht="37.5" customHeight="1" x14ac:dyDescent="0.25">
      <c r="A39" s="280"/>
      <c r="B39" s="44" t="s">
        <v>34</v>
      </c>
      <c r="C39" s="45" t="s">
        <v>35</v>
      </c>
      <c r="D39" s="46">
        <v>2.4129999999999998</v>
      </c>
      <c r="E39" s="47">
        <v>1189.58</v>
      </c>
      <c r="F39" s="48">
        <v>0</v>
      </c>
      <c r="G39" s="99">
        <v>1189.58</v>
      </c>
      <c r="H39" s="52" t="s">
        <v>29</v>
      </c>
      <c r="I39" s="51">
        <v>2870.99</v>
      </c>
      <c r="J39" s="100"/>
      <c r="K39" s="53">
        <v>435402.62</v>
      </c>
      <c r="L39" s="54">
        <v>435402.62</v>
      </c>
      <c r="M39" s="101"/>
      <c r="N39" s="56"/>
      <c r="O39" s="42"/>
      <c r="Q39" s="102"/>
      <c r="R39" s="97"/>
      <c r="T39" s="28"/>
      <c r="U39" s="28"/>
      <c r="V39" s="103"/>
      <c r="W39" s="103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</row>
    <row r="40" spans="1:37" s="1" customFormat="1" ht="60" customHeight="1" x14ac:dyDescent="0.25">
      <c r="A40" s="280"/>
      <c r="B40" s="57" t="s">
        <v>36</v>
      </c>
      <c r="C40" s="45" t="s">
        <v>37</v>
      </c>
      <c r="D40" s="46">
        <v>0.50007912644405761</v>
      </c>
      <c r="E40" s="47">
        <v>1260.4000000000001</v>
      </c>
      <c r="F40" s="48">
        <v>0</v>
      </c>
      <c r="G40" s="99">
        <v>1260.4000000000001</v>
      </c>
      <c r="H40" s="52" t="s">
        <v>29</v>
      </c>
      <c r="I40" s="51">
        <v>630.29999999999995</v>
      </c>
      <c r="J40" s="100"/>
      <c r="K40" s="53">
        <v>95588.819999999992</v>
      </c>
      <c r="L40" s="54">
        <v>95588.819999999992</v>
      </c>
      <c r="M40" s="101"/>
      <c r="N40" s="56"/>
      <c r="O40" s="42"/>
      <c r="Q40" s="102"/>
      <c r="R40" s="97"/>
      <c r="T40" s="28"/>
      <c r="U40" s="28"/>
      <c r="V40" s="103"/>
      <c r="W40" s="103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</row>
    <row r="41" spans="1:37" s="1" customFormat="1" ht="16.5" customHeight="1" x14ac:dyDescent="0.25">
      <c r="A41" s="281"/>
      <c r="B41" s="57" t="s">
        <v>38</v>
      </c>
      <c r="C41" s="45" t="s">
        <v>39</v>
      </c>
      <c r="D41" s="46">
        <v>1.9500184628369468</v>
      </c>
      <c r="E41" s="47">
        <v>2874.86</v>
      </c>
      <c r="F41" s="48">
        <v>0</v>
      </c>
      <c r="G41" s="99">
        <v>2874.86</v>
      </c>
      <c r="H41" s="52" t="s">
        <v>29</v>
      </c>
      <c r="I41" s="51">
        <v>5606.0300000000007</v>
      </c>
      <c r="J41" s="100"/>
      <c r="K41" s="53">
        <v>850187.25699999998</v>
      </c>
      <c r="L41" s="54">
        <v>850187.25699999998</v>
      </c>
      <c r="M41" s="101"/>
      <c r="N41" s="56"/>
      <c r="O41" s="42"/>
      <c r="Q41" s="102"/>
      <c r="R41" s="97"/>
      <c r="T41" s="28"/>
      <c r="U41" s="28"/>
      <c r="V41" s="103"/>
      <c r="W41" s="103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</row>
    <row r="42" spans="1:37" s="1" customFormat="1" ht="15.75" customHeight="1" x14ac:dyDescent="0.25">
      <c r="A42" s="279" t="s">
        <v>40</v>
      </c>
      <c r="B42" s="57" t="s">
        <v>41</v>
      </c>
      <c r="C42" s="33" t="s">
        <v>42</v>
      </c>
      <c r="D42" s="34">
        <v>0.23927177295985652</v>
      </c>
      <c r="E42" s="35">
        <v>66565.259999999995</v>
      </c>
      <c r="F42" s="36">
        <v>0</v>
      </c>
      <c r="G42" s="93">
        <v>66565.259999999995</v>
      </c>
      <c r="H42" s="251" t="s">
        <v>29</v>
      </c>
      <c r="I42" s="249">
        <v>15927.19</v>
      </c>
      <c r="J42" s="247"/>
      <c r="K42" s="282">
        <v>2415453.67</v>
      </c>
      <c r="L42" s="289">
        <v>2415453.67</v>
      </c>
      <c r="M42" s="291"/>
      <c r="N42" s="42"/>
      <c r="O42" s="42"/>
      <c r="Q42" s="92"/>
      <c r="R42" s="104"/>
      <c r="T42" s="28"/>
      <c r="U42" s="28"/>
      <c r="V42" s="103"/>
      <c r="W42" s="103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</row>
    <row r="43" spans="1:37" s="1" customFormat="1" ht="25.5" customHeight="1" x14ac:dyDescent="0.25">
      <c r="A43" s="281"/>
      <c r="B43" s="57" t="s">
        <v>43</v>
      </c>
      <c r="C43" s="59" t="s">
        <v>44</v>
      </c>
      <c r="D43" s="34">
        <v>2.2509363295880149</v>
      </c>
      <c r="E43" s="35">
        <v>7075.81</v>
      </c>
      <c r="F43" s="36">
        <v>0</v>
      </c>
      <c r="G43" s="93">
        <v>7075.81</v>
      </c>
      <c r="H43" s="252"/>
      <c r="I43" s="250"/>
      <c r="J43" s="248"/>
      <c r="K43" s="283"/>
      <c r="L43" s="290"/>
      <c r="M43" s="292"/>
      <c r="N43" s="42"/>
      <c r="O43" s="42"/>
      <c r="Q43" s="92"/>
      <c r="R43" s="97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</row>
    <row r="44" spans="1:37" s="68" customFormat="1" ht="36" customHeight="1" x14ac:dyDescent="0.25">
      <c r="A44" s="60" t="s">
        <v>45</v>
      </c>
      <c r="B44" s="57" t="s">
        <v>46</v>
      </c>
      <c r="C44" s="59" t="s">
        <v>44</v>
      </c>
      <c r="D44" s="61">
        <v>0.16119375428601571</v>
      </c>
      <c r="E44" s="62">
        <v>4413.01</v>
      </c>
      <c r="F44" s="63">
        <v>0</v>
      </c>
      <c r="G44" s="105">
        <v>4413.01</v>
      </c>
      <c r="H44" s="64" t="s">
        <v>29</v>
      </c>
      <c r="I44" s="51">
        <v>711.35</v>
      </c>
      <c r="J44" s="106"/>
      <c r="K44" s="65">
        <v>107880.39</v>
      </c>
      <c r="L44" s="66">
        <v>107880.39</v>
      </c>
      <c r="M44" s="101"/>
      <c r="N44" s="42"/>
      <c r="O44" s="42"/>
      <c r="P44" s="107"/>
      <c r="Q44" s="108"/>
      <c r="R44" s="97"/>
      <c r="T44" s="28"/>
      <c r="U44" s="28"/>
      <c r="V44" s="103"/>
      <c r="W44" s="103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</row>
    <row r="45" spans="1:37" s="68" customFormat="1" ht="45" customHeight="1" x14ac:dyDescent="0.25">
      <c r="A45" s="60" t="s">
        <v>47</v>
      </c>
      <c r="B45" s="57" t="s">
        <v>48</v>
      </c>
      <c r="C45" s="33" t="s">
        <v>42</v>
      </c>
      <c r="D45" s="69">
        <v>7.3851347787097109E-4</v>
      </c>
      <c r="E45" s="62">
        <v>161762.14000000001</v>
      </c>
      <c r="F45" s="63">
        <v>0</v>
      </c>
      <c r="G45" s="105">
        <v>161762.14000000001</v>
      </c>
      <c r="H45" s="64" t="s">
        <v>29</v>
      </c>
      <c r="I45" s="51">
        <v>119.46</v>
      </c>
      <c r="J45" s="106"/>
      <c r="K45" s="65">
        <v>18117.36</v>
      </c>
      <c r="L45" s="66">
        <v>18117.36</v>
      </c>
      <c r="M45" s="101"/>
      <c r="N45" s="70"/>
      <c r="O45" s="42"/>
      <c r="P45" s="107"/>
      <c r="Q45" s="108"/>
      <c r="R45" s="97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</row>
    <row r="46" spans="1:37" s="1" customFormat="1" ht="34.5" customHeight="1" x14ac:dyDescent="0.25">
      <c r="A46" s="71" t="s">
        <v>49</v>
      </c>
      <c r="B46" s="57" t="s">
        <v>50</v>
      </c>
      <c r="C46" s="33" t="s">
        <v>51</v>
      </c>
      <c r="D46" s="34">
        <v>0.82559212955636441</v>
      </c>
      <c r="E46" s="35">
        <v>3571.5</v>
      </c>
      <c r="F46" s="36">
        <v>0</v>
      </c>
      <c r="G46" s="43">
        <v>3571.5</v>
      </c>
      <c r="H46" s="38" t="s">
        <v>29</v>
      </c>
      <c r="I46" s="37">
        <v>2948.6</v>
      </c>
      <c r="J46" s="98"/>
      <c r="K46" s="39">
        <v>447172.99</v>
      </c>
      <c r="L46" s="37">
        <v>447172.99</v>
      </c>
      <c r="M46" s="96"/>
      <c r="N46" s="42"/>
      <c r="O46" s="109"/>
      <c r="Q46" s="92"/>
      <c r="R46" s="104"/>
      <c r="T46" s="28"/>
      <c r="U46" s="28"/>
      <c r="V46" s="103"/>
      <c r="W46" s="103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</row>
    <row r="47" spans="1:37" s="1" customFormat="1" ht="43.5" customHeight="1" thickBot="1" x14ac:dyDescent="0.3">
      <c r="A47" s="72" t="s">
        <v>52</v>
      </c>
      <c r="B47" s="73"/>
      <c r="C47" s="73"/>
      <c r="D47" s="74" t="s">
        <v>29</v>
      </c>
      <c r="E47" s="75" t="s">
        <v>29</v>
      </c>
      <c r="F47" s="76" t="s">
        <v>29</v>
      </c>
      <c r="G47" s="76" t="s">
        <v>29</v>
      </c>
      <c r="H47" s="75" t="s">
        <v>29</v>
      </c>
      <c r="I47" s="77">
        <v>764.34</v>
      </c>
      <c r="J47" s="78" t="s">
        <v>29</v>
      </c>
      <c r="K47" s="79">
        <v>115917.2</v>
      </c>
      <c r="L47" s="77">
        <v>115917.2</v>
      </c>
      <c r="M47" s="80"/>
      <c r="N47" s="110"/>
      <c r="O47" s="111"/>
      <c r="P47" s="111"/>
      <c r="Q47" s="112"/>
      <c r="R47" s="112"/>
      <c r="S47" s="112"/>
      <c r="T47" s="112"/>
    </row>
    <row r="48" spans="1:37" s="1" customFormat="1" ht="13.5" thickBot="1" x14ac:dyDescent="0.25">
      <c r="A48" s="113"/>
      <c r="B48" s="113"/>
      <c r="C48" s="114"/>
      <c r="D48" s="115"/>
      <c r="E48" s="116"/>
      <c r="F48" s="117"/>
      <c r="G48" s="118"/>
      <c r="H48" s="285">
        <f>I37+I38+I42+I46+I47</f>
        <v>30853.77</v>
      </c>
      <c r="I48" s="286"/>
      <c r="J48" s="116"/>
      <c r="K48" s="116"/>
      <c r="L48" s="116"/>
      <c r="M48" s="117"/>
      <c r="N48" s="28"/>
    </row>
    <row r="49" spans="1:16" s="1" customFormat="1" ht="17.25" customHeight="1" x14ac:dyDescent="0.2">
      <c r="A49" s="82"/>
      <c r="B49" s="82"/>
      <c r="C49" s="83"/>
      <c r="D49" s="83"/>
      <c r="E49" s="83"/>
      <c r="F49" s="83"/>
      <c r="G49" s="117"/>
      <c r="H49" s="287"/>
      <c r="I49" s="288"/>
      <c r="J49" s="83"/>
      <c r="K49" s="83"/>
      <c r="L49" s="83"/>
      <c r="M49" s="83"/>
    </row>
    <row r="50" spans="1:16" s="1" customFormat="1" ht="12.75" x14ac:dyDescent="0.2">
      <c r="A50" s="82" t="s">
        <v>53</v>
      </c>
      <c r="B50" s="82"/>
      <c r="C50" s="119">
        <f>'[1]население(15)'!$B$16/1000</f>
        <v>151.65600000000001</v>
      </c>
      <c r="D50" s="120" t="s">
        <v>54</v>
      </c>
      <c r="E50" s="121"/>
      <c r="F50" s="113"/>
      <c r="G50" s="113"/>
      <c r="H50" s="113"/>
      <c r="I50" s="113"/>
      <c r="J50" s="82"/>
      <c r="K50" s="82"/>
      <c r="L50" s="82"/>
      <c r="M50" s="82"/>
      <c r="P50" s="28"/>
    </row>
    <row r="51" spans="1:16" s="1" customFormat="1" ht="20.25" customHeight="1" x14ac:dyDescent="0.25">
      <c r="A51" s="82"/>
      <c r="B51" s="82"/>
      <c r="C51" s="274" t="s">
        <v>55</v>
      </c>
      <c r="D51" s="275"/>
      <c r="E51" s="113"/>
      <c r="F51" s="113"/>
      <c r="G51" s="113"/>
      <c r="H51" s="82"/>
      <c r="I51" s="82"/>
      <c r="J51" s="82"/>
      <c r="K51" s="82"/>
      <c r="L51" s="82"/>
      <c r="M51" s="82"/>
      <c r="N51" s="122"/>
      <c r="O51" s="122"/>
    </row>
    <row r="52" spans="1:16" s="1" customFormat="1" ht="17.25" customHeight="1" x14ac:dyDescent="0.2">
      <c r="A52" s="82"/>
      <c r="B52" s="82"/>
      <c r="C52" s="123"/>
      <c r="D52" s="124"/>
      <c r="E52" s="125"/>
      <c r="F52" s="125"/>
      <c r="G52" s="113"/>
      <c r="H52" s="82"/>
      <c r="I52" s="82"/>
      <c r="J52" s="82"/>
      <c r="K52" s="82"/>
      <c r="L52" s="82"/>
      <c r="M52" s="82"/>
    </row>
    <row r="53" spans="1:16" s="14" customFormat="1" ht="29.25" customHeight="1" x14ac:dyDescent="0.2">
      <c r="A53" s="126" t="s">
        <v>56</v>
      </c>
      <c r="B53" s="127"/>
      <c r="C53" s="276" t="s">
        <v>57</v>
      </c>
      <c r="D53" s="277"/>
      <c r="E53" s="113"/>
      <c r="F53" s="113"/>
      <c r="G53" s="113"/>
      <c r="H53" s="82"/>
      <c r="I53" s="82"/>
      <c r="J53" s="82"/>
      <c r="K53" s="82"/>
      <c r="L53" s="82"/>
      <c r="M53" s="82"/>
    </row>
    <row r="54" spans="1:16" s="29" customFormat="1" ht="33" customHeight="1" x14ac:dyDescent="0.2">
      <c r="A54" s="128" t="s">
        <v>58</v>
      </c>
      <c r="B54" s="129"/>
      <c r="C54" s="130">
        <v>48231</v>
      </c>
      <c r="D54" s="131" t="s">
        <v>59</v>
      </c>
      <c r="E54" s="113"/>
      <c r="F54" s="113"/>
      <c r="G54" s="113"/>
      <c r="H54" s="82"/>
      <c r="I54" s="82"/>
      <c r="J54" s="82"/>
      <c r="K54" s="82"/>
      <c r="L54" s="82"/>
      <c r="M54" s="82"/>
      <c r="N54" s="132"/>
      <c r="O54" s="103"/>
    </row>
    <row r="55" spans="1:16" s="1" customFormat="1" ht="33" customHeight="1" x14ac:dyDescent="0.2">
      <c r="A55" s="128" t="s">
        <v>60</v>
      </c>
      <c r="B55" s="129"/>
      <c r="C55" s="130">
        <v>1299478</v>
      </c>
      <c r="D55" s="131" t="s">
        <v>61</v>
      </c>
      <c r="E55" s="133"/>
      <c r="F55" s="113"/>
      <c r="G55" s="113"/>
      <c r="H55" s="82"/>
      <c r="I55" s="113"/>
      <c r="J55" s="82"/>
      <c r="K55" s="82"/>
      <c r="L55" s="82"/>
      <c r="M55" s="82"/>
      <c r="N55" s="132"/>
      <c r="O55" s="103"/>
    </row>
    <row r="56" spans="1:16" s="1" customFormat="1" ht="33" customHeight="1" x14ac:dyDescent="0.2">
      <c r="A56" s="128" t="s">
        <v>62</v>
      </c>
      <c r="B56" s="129"/>
      <c r="C56" s="130">
        <v>366015</v>
      </c>
      <c r="D56" s="131" t="s">
        <v>61</v>
      </c>
      <c r="E56" s="133"/>
      <c r="F56" s="133"/>
      <c r="G56" s="113"/>
      <c r="H56" s="82"/>
      <c r="I56" s="113"/>
      <c r="J56" s="82"/>
      <c r="K56" s="82"/>
      <c r="L56" s="82"/>
      <c r="M56" s="82"/>
      <c r="N56" s="103"/>
      <c r="O56" s="103"/>
    </row>
    <row r="57" spans="1:16" s="1" customFormat="1" ht="33" customHeight="1" x14ac:dyDescent="0.2">
      <c r="A57" s="128" t="s">
        <v>63</v>
      </c>
      <c r="B57" s="129"/>
      <c r="C57" s="130">
        <v>75840</v>
      </c>
      <c r="D57" s="131" t="s">
        <v>61</v>
      </c>
      <c r="E57" s="133"/>
      <c r="F57" s="133"/>
      <c r="G57" s="113"/>
      <c r="H57" s="82"/>
      <c r="I57" s="113"/>
      <c r="J57" s="82"/>
      <c r="K57" s="82"/>
      <c r="L57" s="82"/>
      <c r="M57" s="82"/>
      <c r="N57" s="132"/>
      <c r="O57" s="103"/>
    </row>
    <row r="58" spans="1:16" s="1" customFormat="1" ht="12.75" customHeight="1" x14ac:dyDescent="0.2">
      <c r="A58" s="128" t="s">
        <v>64</v>
      </c>
      <c r="B58" s="129"/>
      <c r="C58" s="130">
        <v>295732</v>
      </c>
      <c r="D58" s="131" t="s">
        <v>39</v>
      </c>
      <c r="E58" s="133"/>
      <c r="F58" s="133"/>
      <c r="G58" s="113"/>
      <c r="H58" s="82"/>
      <c r="I58" s="113"/>
      <c r="J58" s="82"/>
      <c r="K58" s="82"/>
      <c r="L58" s="82"/>
      <c r="M58" s="82"/>
      <c r="N58" s="132"/>
      <c r="O58" s="103"/>
    </row>
    <row r="59" spans="1:16" s="1" customFormat="1" ht="25.5" x14ac:dyDescent="0.2">
      <c r="A59" s="278" t="s">
        <v>65</v>
      </c>
      <c r="B59" s="129"/>
      <c r="C59" s="130">
        <v>36287</v>
      </c>
      <c r="D59" s="131" t="s">
        <v>66</v>
      </c>
      <c r="E59" s="133"/>
      <c r="F59" s="133"/>
      <c r="G59" s="113"/>
      <c r="H59" s="82"/>
      <c r="I59" s="82"/>
      <c r="J59" s="82"/>
      <c r="K59" s="82"/>
      <c r="L59" s="82"/>
      <c r="M59" s="82"/>
      <c r="N59" s="134"/>
      <c r="O59" s="103"/>
    </row>
    <row r="60" spans="1:16" s="1" customFormat="1" ht="12" customHeight="1" x14ac:dyDescent="0.2">
      <c r="A60" s="278"/>
      <c r="B60" s="129"/>
      <c r="C60" s="130">
        <v>341368</v>
      </c>
      <c r="D60" s="131" t="s">
        <v>67</v>
      </c>
      <c r="E60" s="133"/>
      <c r="F60" s="133"/>
      <c r="G60" s="113"/>
      <c r="H60" s="82"/>
      <c r="I60" s="82"/>
      <c r="J60" s="82"/>
      <c r="K60" s="82"/>
      <c r="L60" s="82"/>
      <c r="M60" s="82"/>
      <c r="N60" s="134"/>
      <c r="O60" s="103"/>
    </row>
    <row r="61" spans="1:16" s="1" customFormat="1" ht="24" customHeight="1" x14ac:dyDescent="0.2">
      <c r="A61" s="128" t="s">
        <v>68</v>
      </c>
      <c r="B61" s="129"/>
      <c r="C61" s="130">
        <v>24446</v>
      </c>
      <c r="D61" s="131" t="s">
        <v>67</v>
      </c>
      <c r="E61" s="133"/>
      <c r="F61" s="133"/>
      <c r="G61" s="113"/>
      <c r="H61" s="82"/>
      <c r="I61" s="82"/>
      <c r="J61" s="82"/>
      <c r="K61" s="82"/>
      <c r="L61" s="82"/>
      <c r="M61" s="82"/>
      <c r="N61" s="134"/>
      <c r="O61" s="103"/>
      <c r="P61" s="133"/>
    </row>
    <row r="62" spans="1:16" s="1" customFormat="1" ht="48.75" customHeight="1" x14ac:dyDescent="0.2">
      <c r="A62" s="128" t="s">
        <v>69</v>
      </c>
      <c r="B62" s="129"/>
      <c r="C62" s="130">
        <v>112</v>
      </c>
      <c r="D62" s="131" t="s">
        <v>66</v>
      </c>
      <c r="E62" s="133"/>
      <c r="F62" s="133"/>
      <c r="G62" s="113"/>
      <c r="H62" s="82"/>
      <c r="I62" s="82"/>
      <c r="J62" s="82"/>
      <c r="K62" s="82"/>
      <c r="L62" s="82"/>
      <c r="M62" s="82"/>
      <c r="N62" s="134"/>
      <c r="O62" s="103"/>
      <c r="P62" s="134"/>
    </row>
    <row r="63" spans="1:16" s="1" customFormat="1" ht="30.75" customHeight="1" x14ac:dyDescent="0.2">
      <c r="A63" s="135" t="s">
        <v>70</v>
      </c>
      <c r="B63" s="136"/>
      <c r="C63" s="137">
        <v>125206</v>
      </c>
      <c r="D63" s="138" t="s">
        <v>71</v>
      </c>
      <c r="E63" s="133"/>
      <c r="F63" s="133"/>
      <c r="G63" s="113"/>
      <c r="H63" s="82"/>
      <c r="I63" s="82"/>
      <c r="J63" s="82"/>
      <c r="K63" s="82"/>
      <c r="L63" s="82"/>
      <c r="M63" s="82"/>
      <c r="N63" s="134"/>
      <c r="O63" s="103"/>
    </row>
    <row r="64" spans="1:16" s="1" customFormat="1" ht="12.75" x14ac:dyDescent="0.2">
      <c r="A64" s="82"/>
      <c r="B64" s="82"/>
      <c r="C64" s="139"/>
      <c r="D64" s="140"/>
      <c r="E64" s="140"/>
      <c r="F64" s="140"/>
      <c r="G64" s="140"/>
      <c r="H64" s="82"/>
      <c r="I64" s="82"/>
      <c r="J64" s="82"/>
      <c r="K64" s="82"/>
      <c r="L64" s="82"/>
      <c r="M64" s="82"/>
      <c r="N64" s="81"/>
      <c r="O64" s="103"/>
    </row>
  </sheetData>
  <mergeCells count="52">
    <mergeCell ref="H48:I48"/>
    <mergeCell ref="H49:I49"/>
    <mergeCell ref="L42:L43"/>
    <mergeCell ref="M42:M43"/>
    <mergeCell ref="K3:M3"/>
    <mergeCell ref="J32:M32"/>
    <mergeCell ref="K18:K19"/>
    <mergeCell ref="L18:L19"/>
    <mergeCell ref="M18:M19"/>
    <mergeCell ref="H24:I24"/>
    <mergeCell ref="A30:M30"/>
    <mergeCell ref="K27:M27"/>
    <mergeCell ref="K28:M28"/>
    <mergeCell ref="K29:M29"/>
    <mergeCell ref="A14:A17"/>
    <mergeCell ref="A18:A19"/>
    <mergeCell ref="C51:D51"/>
    <mergeCell ref="C53:D53"/>
    <mergeCell ref="A59:A60"/>
    <mergeCell ref="K1:M1"/>
    <mergeCell ref="K2:M2"/>
    <mergeCell ref="K4:M4"/>
    <mergeCell ref="K26:M26"/>
    <mergeCell ref="J33:L33"/>
    <mergeCell ref="M33:M34"/>
    <mergeCell ref="A38:A41"/>
    <mergeCell ref="A42:A43"/>
    <mergeCell ref="H42:H43"/>
    <mergeCell ref="I42:I43"/>
    <mergeCell ref="J42:J43"/>
    <mergeCell ref="K42:K43"/>
    <mergeCell ref="A31:M31"/>
    <mergeCell ref="A32:A34"/>
    <mergeCell ref="C32:C34"/>
    <mergeCell ref="D32:D34"/>
    <mergeCell ref="E32:G33"/>
    <mergeCell ref="H32:I32"/>
    <mergeCell ref="H33:I33"/>
    <mergeCell ref="H18:H19"/>
    <mergeCell ref="I18:I19"/>
    <mergeCell ref="J18:J19"/>
    <mergeCell ref="A6:M6"/>
    <mergeCell ref="A8:A10"/>
    <mergeCell ref="B8:B10"/>
    <mergeCell ref="C8:C10"/>
    <mergeCell ref="D8:D10"/>
    <mergeCell ref="E8:G9"/>
    <mergeCell ref="H8:I8"/>
    <mergeCell ref="J8:M8"/>
    <mergeCell ref="H9:I9"/>
    <mergeCell ref="J9:L9"/>
    <mergeCell ref="M9:M10"/>
  </mergeCells>
  <pageMargins left="0.7" right="0.7" top="0.75" bottom="0.75" header="0.3" footer="0.3"/>
  <pageSetup paperSize="9" scale="60" orientation="portrait" r:id="rId1"/>
  <rowBreaks count="1" manualBreakCount="1">
    <brk id="25" max="16383" man="1"/>
  </rowBreaks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3</vt:lpstr>
      <vt:lpstr>Приложения 1,2</vt:lpstr>
      <vt:lpstr>'Приложение 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2016-10-13T07:37:38Z</dcterms:modified>
</cp:coreProperties>
</file>